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calcOnSave="0"/>
</workbook>
</file>

<file path=xl/calcChain.xml><?xml version="1.0" encoding="utf-8"?>
<calcChain xmlns="http://schemas.openxmlformats.org/spreadsheetml/2006/main">
  <c r="B7" i="167" l="1"/>
  <c r="B6" i="167"/>
  <c r="E5" i="29" l="1"/>
  <c r="C5" i="29" l="1"/>
  <c r="F10" i="29"/>
  <c r="F5" i="29"/>
  <c r="J32" i="8" l="1"/>
  <c r="M19" i="3"/>
  <c r="I8" i="11"/>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B7765" i="106"/>
  <c r="B7764" i="106"/>
  <c r="J83" i="28"/>
  <c r="J86" i="28"/>
  <c r="B7759" i="106" s="1"/>
  <c r="K6" i="29"/>
  <c r="B7763" i="106" s="1"/>
  <c r="B7762" i="106"/>
  <c r="K12" i="12"/>
  <c r="K23" i="12"/>
  <c r="K24" i="12"/>
  <c r="B7733" i="106" s="1"/>
  <c r="J12" i="12"/>
  <c r="J21" i="12"/>
  <c r="J23" i="12" s="1"/>
  <c r="B7729" i="106"/>
  <c r="B7734" i="106"/>
  <c r="B7726" i="106"/>
  <c r="F161" i="34"/>
  <c r="B36" i="36"/>
  <c r="B39" i="36" s="1"/>
  <c r="B49" i="36" s="1"/>
  <c r="B62" i="36" s="1"/>
  <c r="B72" i="36" s="1"/>
  <c r="B76" i="36" s="1"/>
  <c r="B80" i="36" s="1"/>
  <c r="D79" i="36"/>
  <c r="C191" i="5"/>
  <c r="B4395" i="106" s="1"/>
  <c r="D4395" i="106" s="1"/>
  <c r="C201" i="5"/>
  <c r="B5246" i="106" s="1"/>
  <c r="D5246" i="106" s="1"/>
  <c r="C211" i="5"/>
  <c r="C216" i="5"/>
  <c r="C224" i="5"/>
  <c r="C228" i="5"/>
  <c r="C259" i="5"/>
  <c r="B7761" i="106"/>
  <c r="L127" i="29"/>
  <c r="L129" i="29" s="1"/>
  <c r="L136" i="29"/>
  <c r="L138" i="29" s="1"/>
  <c r="L148" i="29"/>
  <c r="I7" i="145"/>
  <c r="I6" i="145"/>
  <c r="D84" i="36"/>
  <c r="K75" i="29"/>
  <c r="K130" i="29"/>
  <c r="B2805" i="106" s="1"/>
  <c r="D2805" i="106" s="1"/>
  <c r="K179" i="29"/>
  <c r="K122" i="29"/>
  <c r="K67" i="29"/>
  <c r="E17" i="145"/>
  <c r="G17" i="145" s="1"/>
  <c r="K64" i="29"/>
  <c r="E16" i="145" s="1"/>
  <c r="G16" i="145" s="1"/>
  <c r="K59" i="29"/>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s="1"/>
  <c r="B930" i="106"/>
  <c r="D930" i="106" s="1"/>
  <c r="D932" i="106"/>
  <c r="D933" i="106"/>
  <c r="D934" i="106"/>
  <c r="D935" i="106"/>
  <c r="D936" i="106"/>
  <c r="B937" i="106"/>
  <c r="D937" i="106"/>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B1130" i="106" s="1"/>
  <c r="D1130" i="106" s="1"/>
  <c r="D1132" i="106"/>
  <c r="B1134" i="106"/>
  <c r="D1134" i="106" s="1"/>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K80" i="29"/>
  <c r="K81" i="29"/>
  <c r="B2976" i="106" s="1"/>
  <c r="D2976" i="106" s="1"/>
  <c r="K82" i="29"/>
  <c r="K83" i="29"/>
  <c r="B2978" i="106" s="1"/>
  <c r="D2978" i="106" s="1"/>
  <c r="K93" i="29"/>
  <c r="K94" i="29"/>
  <c r="K95" i="29"/>
  <c r="K96" i="29"/>
  <c r="B7003" i="106" s="1"/>
  <c r="D7003" i="106" s="1"/>
  <c r="K97" i="29"/>
  <c r="K98" i="29"/>
  <c r="K99" i="29"/>
  <c r="K101" i="29"/>
  <c r="B7015" i="106" s="1"/>
  <c r="D7015" i="106" s="1"/>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E28" i="108"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K185" i="29"/>
  <c r="B3010" i="106" s="1"/>
  <c r="D3010" i="106" s="1"/>
  <c r="K186" i="29"/>
  <c r="B3011" i="106" s="1"/>
  <c r="D3011" i="106" s="1"/>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K212" i="29"/>
  <c r="F68" i="34" s="1"/>
  <c r="K213" i="29"/>
  <c r="B3065" i="106" s="1"/>
  <c r="D3065" i="106" s="1"/>
  <c r="K214" i="29"/>
  <c r="B7078" i="106" s="1"/>
  <c r="D7078" i="106" s="1"/>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B7084" i="106" s="1"/>
  <c r="D7084" i="106" s="1"/>
  <c r="K244" i="29"/>
  <c r="K245" i="29"/>
  <c r="K246" i="29"/>
  <c r="K247" i="29"/>
  <c r="B7092" i="106" s="1"/>
  <c r="D7092" i="106" s="1"/>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9" i="106"/>
  <c r="D3009"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D3661" i="106"/>
  <c r="D3662" i="106"/>
  <c r="D3663" i="106"/>
  <c r="D3664" i="106"/>
  <c r="D3665" i="106"/>
  <c r="D3666" i="106"/>
  <c r="D3667" i="106"/>
  <c r="K337" i="29"/>
  <c r="B3668" i="106"/>
  <c r="D3668" i="106" s="1"/>
  <c r="K338" i="29"/>
  <c r="K339" i="29" s="1"/>
  <c r="K340" i="29"/>
  <c r="B3671" i="106" s="1"/>
  <c r="D3671" i="106" s="1"/>
  <c r="K343" i="29"/>
  <c r="K347" i="29"/>
  <c r="B3675" i="106" s="1"/>
  <c r="D3675" i="106" s="1"/>
  <c r="K348" i="29"/>
  <c r="B7239" i="106" s="1"/>
  <c r="D7239" i="106" s="1"/>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s="1"/>
  <c r="B5104" i="106"/>
  <c r="D5104" i="106"/>
  <c r="B5105" i="106"/>
  <c r="D5105" i="106" s="1"/>
  <c r="B5106" i="106"/>
  <c r="D5106" i="106" s="1"/>
  <c r="B5107" i="106"/>
  <c r="D5107" i="106" s="1"/>
  <c r="B5108" i="106"/>
  <c r="D5108" i="106" s="1"/>
  <c r="B5109" i="106"/>
  <c r="D5109" i="106" s="1"/>
  <c r="B5110" i="106"/>
  <c r="D5110" i="106"/>
  <c r="B5111" i="106"/>
  <c r="D5111" i="106" s="1"/>
  <c r="B5113" i="106"/>
  <c r="D5113" i="106"/>
  <c r="B5114" i="106"/>
  <c r="D5114" i="106" s="1"/>
  <c r="B5115" i="106"/>
  <c r="D5115" i="106" s="1"/>
  <c r="B5116" i="106"/>
  <c r="D5116" i="106" s="1"/>
  <c r="B5117" i="106"/>
  <c r="D5117" i="106" s="1"/>
  <c r="B5118" i="106"/>
  <c r="D5118" i="106"/>
  <c r="B5119" i="106"/>
  <c r="D5119" i="106" s="1"/>
  <c r="B5122" i="106"/>
  <c r="D5122" i="106" s="1"/>
  <c r="B5123" i="106"/>
  <c r="D5123" i="106" s="1"/>
  <c r="B5124" i="106"/>
  <c r="D5124" i="106"/>
  <c r="B5126" i="106"/>
  <c r="D5126" i="106" s="1"/>
  <c r="B5127" i="106"/>
  <c r="D5127" i="106" s="1"/>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s="1"/>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c r="B6304" i="106"/>
  <c r="D6304" i="106" s="1"/>
  <c r="B6305" i="106"/>
  <c r="D6305" i="106" s="1"/>
  <c r="B6307" i="106"/>
  <c r="D6307" i="106" s="1"/>
  <c r="B6308" i="106"/>
  <c r="D6308" i="106"/>
  <c r="B6309" i="106"/>
  <c r="D6309" i="106" s="1"/>
  <c r="B6310" i="106"/>
  <c r="D6310" i="106" s="1"/>
  <c r="B6311" i="106"/>
  <c r="D6311" i="106" s="1"/>
  <c r="B6312" i="106"/>
  <c r="D6312" i="106"/>
  <c r="B6313" i="106"/>
  <c r="D6313" i="106" s="1"/>
  <c r="B6314" i="106"/>
  <c r="D6314" i="106" s="1"/>
  <c r="B6315" i="106"/>
  <c r="D6315" i="106" s="1"/>
  <c r="B6316" i="106"/>
  <c r="D6316" i="106"/>
  <c r="B6317" i="106"/>
  <c r="D6317" i="106" s="1"/>
  <c r="B6319" i="106"/>
  <c r="D6319" i="106" s="1"/>
  <c r="B6320" i="106"/>
  <c r="D6320" i="106" s="1"/>
  <c r="B6321" i="106"/>
  <c r="D6321" i="106"/>
  <c r="B6322" i="106"/>
  <c r="D6322" i="106" s="1"/>
  <c r="B6323" i="106"/>
  <c r="D6323" i="106" s="1"/>
  <c r="B6324" i="106"/>
  <c r="D6324" i="106" s="1"/>
  <c r="B6325" i="106"/>
  <c r="D6325" i="106"/>
  <c r="B6326" i="106"/>
  <c r="D6326" i="106" s="1"/>
  <c r="B6327" i="106"/>
  <c r="D6327" i="106" s="1"/>
  <c r="B6328" i="106"/>
  <c r="D6328" i="106" s="1"/>
  <c r="B6329" i="106"/>
  <c r="D6329" i="106"/>
  <c r="B6330" i="106"/>
  <c r="D6330" i="106" s="1"/>
  <c r="B6331" i="106"/>
  <c r="D6331" i="106" s="1"/>
  <c r="B6332" i="106"/>
  <c r="D6332" i="106" s="1"/>
  <c r="B6333" i="106"/>
  <c r="D6333" i="106"/>
  <c r="B6334" i="106"/>
  <c r="D6334" i="106" s="1"/>
  <c r="B6335" i="106"/>
  <c r="D6335" i="106" s="1"/>
  <c r="B6336" i="106"/>
  <c r="D6336" i="106" s="1"/>
  <c r="B6337" i="106"/>
  <c r="D6337" i="106"/>
  <c r="B6338" i="106"/>
  <c r="D6338" i="106" s="1"/>
  <c r="B6339" i="106"/>
  <c r="D6339" i="106" s="1"/>
  <c r="B6340" i="106"/>
  <c r="D6340" i="106" s="1"/>
  <c r="B6341" i="106"/>
  <c r="D6341" i="106"/>
  <c r="B6342" i="106"/>
  <c r="D6342" i="106" s="1"/>
  <c r="B6343" i="106"/>
  <c r="D6343" i="106" s="1"/>
  <c r="B6344" i="106"/>
  <c r="D6344" i="106" s="1"/>
  <c r="B6345" i="106"/>
  <c r="D6345" i="106"/>
  <c r="B6346" i="106"/>
  <c r="D6346" i="106" s="1"/>
  <c r="B6347" i="106"/>
  <c r="D6347" i="106" s="1"/>
  <c r="B6348" i="106"/>
  <c r="D6348" i="106" s="1"/>
  <c r="B6349" i="106"/>
  <c r="D6349" i="106"/>
  <c r="B6350" i="106"/>
  <c r="D6350" i="106" s="1"/>
  <c r="B6353" i="106"/>
  <c r="D6353" i="106" s="1"/>
  <c r="B6354" i="106"/>
  <c r="D6354" i="106" s="1"/>
  <c r="B6355" i="106"/>
  <c r="D6355" i="106"/>
  <c r="B6356" i="106"/>
  <c r="D6356" i="106" s="1"/>
  <c r="B6358" i="106"/>
  <c r="D6358" i="106" s="1"/>
  <c r="B6359" i="106"/>
  <c r="D6359" i="106" s="1"/>
  <c r="B6360" i="106"/>
  <c r="D6360" i="106"/>
  <c r="B6361" i="106"/>
  <c r="D6361" i="106" s="1"/>
  <c r="B6362" i="106"/>
  <c r="D6362" i="106" s="1"/>
  <c r="B6363" i="106"/>
  <c r="D6363" i="106" s="1"/>
  <c r="B6364" i="106"/>
  <c r="D6364" i="106"/>
  <c r="B6365" i="106"/>
  <c r="D6365" i="106" s="1"/>
  <c r="B6366" i="106"/>
  <c r="D6366" i="106" s="1"/>
  <c r="B6367" i="106"/>
  <c r="D6367" i="106" s="1"/>
  <c r="B6368" i="106"/>
  <c r="D6368" i="106"/>
  <c r="B6369" i="106"/>
  <c r="D6369" i="106" s="1"/>
  <c r="B6370" i="106"/>
  <c r="D6370" i="106" s="1"/>
  <c r="B6371" i="106"/>
  <c r="D6371" i="106" s="1"/>
  <c r="B6372" i="106"/>
  <c r="D6372" i="106"/>
  <c r="B6373" i="106"/>
  <c r="D6373" i="106" s="1"/>
  <c r="B6374" i="106"/>
  <c r="D6374" i="106" s="1"/>
  <c r="B6375" i="106"/>
  <c r="D6375" i="106" s="1"/>
  <c r="B6376" i="106"/>
  <c r="D6376" i="106"/>
  <c r="B6377" i="106"/>
  <c r="D6377" i="106" s="1"/>
  <c r="B6378" i="106"/>
  <c r="D6378" i="106" s="1"/>
  <c r="B6379" i="106"/>
  <c r="D6379" i="106" s="1"/>
  <c r="B6380" i="106"/>
  <c r="D6380" i="106"/>
  <c r="B6381" i="106"/>
  <c r="D6381" i="106" s="1"/>
  <c r="B6382" i="106"/>
  <c r="D6382" i="106" s="1"/>
  <c r="B6383" i="106"/>
  <c r="D6383" i="106" s="1"/>
  <c r="B6384" i="106"/>
  <c r="D6384" i="106"/>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s="1"/>
  <c r="B6620" i="106"/>
  <c r="D6620" i="106" s="1"/>
  <c r="B6621" i="106"/>
  <c r="D6621" i="106" s="1"/>
  <c r="B6622" i="106"/>
  <c r="D6622" i="106" s="1"/>
  <c r="B6623" i="106"/>
  <c r="D6623" i="106" s="1"/>
  <c r="B6624" i="106"/>
  <c r="D6624" i="106" s="1"/>
  <c r="B6625" i="106"/>
  <c r="D6625" i="106"/>
  <c r="B6626" i="106"/>
  <c r="D6626" i="106" s="1"/>
  <c r="B6627" i="106"/>
  <c r="D6627" i="106" s="1"/>
  <c r="B6628" i="106"/>
  <c r="D6628" i="106" s="1"/>
  <c r="B6629" i="106"/>
  <c r="D6629" i="106" s="1"/>
  <c r="B6630" i="106"/>
  <c r="D6630" i="106" s="1"/>
  <c r="B6631" i="106"/>
  <c r="D6631" i="106"/>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c r="B6658" i="106"/>
  <c r="D6658" i="106" s="1"/>
  <c r="B6659" i="106"/>
  <c r="D6659" i="106" s="1"/>
  <c r="B6660" i="106"/>
  <c r="D6660" i="106" s="1"/>
  <c r="B6661" i="106"/>
  <c r="D6661" i="106" s="1"/>
  <c r="B6662" i="106"/>
  <c r="D6662" i="106" s="1"/>
  <c r="B6663" i="106"/>
  <c r="D6663" i="106" s="1"/>
  <c r="B6664" i="106"/>
  <c r="D6664" i="106" s="1"/>
  <c r="B6665" i="106"/>
  <c r="D6665" i="106"/>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c r="B6680" i="106"/>
  <c r="D6680" i="106" s="1"/>
  <c r="B6681" i="106"/>
  <c r="D6681" i="106"/>
  <c r="B6682" i="106"/>
  <c r="D6682" i="106" s="1"/>
  <c r="B6683" i="106"/>
  <c r="D6683" i="106" s="1"/>
  <c r="B6684" i="106"/>
  <c r="D6684" i="106" s="1"/>
  <c r="B6685" i="106"/>
  <c r="D6685" i="106" s="1"/>
  <c r="B6686" i="106"/>
  <c r="D6686" i="106" s="1"/>
  <c r="B6687" i="106"/>
  <c r="D6687" i="106" s="1"/>
  <c r="B6688" i="106"/>
  <c r="D6688" i="106" s="1"/>
  <c r="B6689" i="106"/>
  <c r="D6689" i="106"/>
  <c r="B6690" i="106"/>
  <c r="D6690" i="106" s="1"/>
  <c r="B6691" i="106"/>
  <c r="D6691" i="106" s="1"/>
  <c r="B6692" i="106"/>
  <c r="D6692" i="106" s="1"/>
  <c r="B6693" i="106"/>
  <c r="D6693" i="106" s="1"/>
  <c r="B6694" i="106"/>
  <c r="D6694" i="106" s="1"/>
  <c r="B6695" i="106"/>
  <c r="D6695" i="106"/>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c r="B6729" i="106"/>
  <c r="D6729" i="106" s="1"/>
  <c r="B6730" i="106"/>
  <c r="D6730" i="106" s="1"/>
  <c r="B6731" i="106"/>
  <c r="D6731" i="106" s="1"/>
  <c r="B6732" i="106"/>
  <c r="D6732" i="106" s="1"/>
  <c r="B6733" i="106"/>
  <c r="D6733" i="106" s="1"/>
  <c r="B6734" i="106"/>
  <c r="D6734" i="106"/>
  <c r="B6735" i="106"/>
  <c r="D6735" i="106" s="1"/>
  <c r="B6736" i="106"/>
  <c r="D6736" i="106"/>
  <c r="B6737" i="106"/>
  <c r="D6737" i="106" s="1"/>
  <c r="B6738" i="106"/>
  <c r="D6738" i="106" s="1"/>
  <c r="B6739" i="106"/>
  <c r="D6739" i="106" s="1"/>
  <c r="B6740" i="106"/>
  <c r="D6740" i="106"/>
  <c r="B6741" i="106"/>
  <c r="D6741" i="106" s="1"/>
  <c r="B6742" i="106"/>
  <c r="D6742" i="106"/>
  <c r="B6743" i="106"/>
  <c r="D6743" i="106" s="1"/>
  <c r="B6744" i="106"/>
  <c r="D6744" i="106" s="1"/>
  <c r="B6745" i="106"/>
  <c r="D6745" i="106" s="1"/>
  <c r="B6746" i="106"/>
  <c r="D6746" i="106" s="1"/>
  <c r="B6747" i="106"/>
  <c r="D6747" i="106" s="1"/>
  <c r="B6748" i="106"/>
  <c r="D6748" i="106"/>
  <c r="B6749" i="106"/>
  <c r="D6749" i="106" s="1"/>
  <c r="B6750" i="106"/>
  <c r="D6750" i="106" s="1"/>
  <c r="B6751" i="106"/>
  <c r="D6751" i="106" s="1"/>
  <c r="B6752" i="106"/>
  <c r="D6752" i="106" s="1"/>
  <c r="B6753" i="106"/>
  <c r="D6753" i="106" s="1"/>
  <c r="B6754" i="106"/>
  <c r="D6754" i="106" s="1"/>
  <c r="B6755" i="106"/>
  <c r="D6755" i="106" s="1"/>
  <c r="B6756" i="106"/>
  <c r="D6756" i="106"/>
  <c r="B6757" i="106"/>
  <c r="D6757" i="106" s="1"/>
  <c r="B6758" i="106"/>
  <c r="D6758" i="106" s="1"/>
  <c r="B6759" i="106"/>
  <c r="D6759" i="106" s="1"/>
  <c r="B6760" i="106"/>
  <c r="D6760" i="106"/>
  <c r="B6761" i="106"/>
  <c r="D6761" i="106" s="1"/>
  <c r="B6762" i="106"/>
  <c r="D6762" i="106" s="1"/>
  <c r="B6763" i="106"/>
  <c r="D6763" i="106" s="1"/>
  <c r="B6764" i="106"/>
  <c r="D6764" i="106" s="1"/>
  <c r="B6765" i="106"/>
  <c r="D6765" i="106" s="1"/>
  <c r="B6766" i="106"/>
  <c r="D6766" i="106"/>
  <c r="B6767" i="106"/>
  <c r="D6767" i="106" s="1"/>
  <c r="B6768" i="106"/>
  <c r="D6768" i="106"/>
  <c r="B6769" i="106"/>
  <c r="D6769" i="106" s="1"/>
  <c r="B6770" i="106"/>
  <c r="D6770" i="106" s="1"/>
  <c r="B6771" i="106"/>
  <c r="D6771" i="106" s="1"/>
  <c r="B6772" i="106"/>
  <c r="D6772" i="106"/>
  <c r="B6773" i="106"/>
  <c r="D6773" i="106" s="1"/>
  <c r="B6774" i="106"/>
  <c r="D6774" i="106"/>
  <c r="B6775" i="106"/>
  <c r="D6775" i="106" s="1"/>
  <c r="B6776" i="106"/>
  <c r="D6776" i="106"/>
  <c r="B6777" i="106"/>
  <c r="D6777" i="106" s="1"/>
  <c r="B6778" i="106"/>
  <c r="D6778" i="106" s="1"/>
  <c r="B6779" i="106"/>
  <c r="D6779" i="106" s="1"/>
  <c r="B6780" i="106"/>
  <c r="D6780" i="106"/>
  <c r="B6781" i="106"/>
  <c r="D6781" i="106" s="1"/>
  <c r="B6782" i="106"/>
  <c r="D6782" i="106"/>
  <c r="B6783" i="106"/>
  <c r="D6783" i="106" s="1"/>
  <c r="B6784" i="106"/>
  <c r="D6784" i="106" s="1"/>
  <c r="B6785" i="106"/>
  <c r="D6785" i="106" s="1"/>
  <c r="B6786" i="106"/>
  <c r="D6786" i="106" s="1"/>
  <c r="B6787" i="106"/>
  <c r="D6787" i="106" s="1"/>
  <c r="B6788" i="106"/>
  <c r="D6788" i="106"/>
  <c r="B6789" i="106"/>
  <c r="D6789" i="106" s="1"/>
  <c r="B6790" i="106"/>
  <c r="D6790" i="106" s="1"/>
  <c r="B6791" i="106"/>
  <c r="D6791" i="106" s="1"/>
  <c r="B6792" i="106"/>
  <c r="D6792" i="106"/>
  <c r="B6793" i="106"/>
  <c r="D6793" i="106" s="1"/>
  <c r="B6794" i="106"/>
  <c r="D6794" i="106" s="1"/>
  <c r="B6795" i="106"/>
  <c r="D6795" i="106" s="1"/>
  <c r="B6796" i="106"/>
  <c r="D6796" i="106" s="1"/>
  <c r="B6797" i="106"/>
  <c r="D6797" i="106" s="1"/>
  <c r="B6798" i="106"/>
  <c r="D6798" i="106"/>
  <c r="B6799" i="106"/>
  <c r="D6799" i="106" s="1"/>
  <c r="B6800" i="106"/>
  <c r="D6800" i="106"/>
  <c r="B6801" i="106"/>
  <c r="D6801" i="106" s="1"/>
  <c r="B6802" i="106"/>
  <c r="D6802" i="106" s="1"/>
  <c r="B6803" i="106"/>
  <c r="D6803" i="106" s="1"/>
  <c r="B6804" i="106"/>
  <c r="D6804" i="106"/>
  <c r="B6805" i="106"/>
  <c r="D6805" i="106" s="1"/>
  <c r="B6806" i="106"/>
  <c r="D6806" i="106"/>
  <c r="B6807" i="106"/>
  <c r="D6807" i="106" s="1"/>
  <c r="B6808" i="106"/>
  <c r="D6808" i="106"/>
  <c r="B6809" i="106"/>
  <c r="D6809" i="106" s="1"/>
  <c r="B6810" i="106"/>
  <c r="D6810" i="106" s="1"/>
  <c r="B6811" i="106"/>
  <c r="D6811" i="106" s="1"/>
  <c r="B6812" i="106"/>
  <c r="D6812" i="106"/>
  <c r="B6813" i="106"/>
  <c r="D6813" i="106" s="1"/>
  <c r="B6814" i="106"/>
  <c r="D6814" i="106"/>
  <c r="B6815" i="106"/>
  <c r="D6815" i="106" s="1"/>
  <c r="B6816" i="106"/>
  <c r="D6816" i="106" s="1"/>
  <c r="B6817" i="106"/>
  <c r="D6817" i="106" s="1"/>
  <c r="B6818" i="106"/>
  <c r="D6818" i="106" s="1"/>
  <c r="B6819" i="106"/>
  <c r="D6819" i="106" s="1"/>
  <c r="B6820" i="106"/>
  <c r="D6820" i="106"/>
  <c r="B6821" i="106"/>
  <c r="D6821" i="106" s="1"/>
  <c r="B6822" i="106"/>
  <c r="D6822" i="106" s="1"/>
  <c r="B6823" i="106"/>
  <c r="D6823" i="106" s="1"/>
  <c r="B6824" i="106"/>
  <c r="D6824" i="106"/>
  <c r="B6825" i="106"/>
  <c r="D6825" i="106" s="1"/>
  <c r="B6826" i="106"/>
  <c r="D6826" i="106" s="1"/>
  <c r="B6827" i="106"/>
  <c r="D6827" i="106" s="1"/>
  <c r="B6828" i="106"/>
  <c r="D6828" i="106" s="1"/>
  <c r="B6829" i="106"/>
  <c r="D6829" i="106" s="1"/>
  <c r="B6830" i="106"/>
  <c r="D6830" i="106"/>
  <c r="B6831" i="106"/>
  <c r="D6831" i="106" s="1"/>
  <c r="B6832" i="106"/>
  <c r="D6832" i="106"/>
  <c r="B6841" i="106"/>
  <c r="D6841" i="106" s="1"/>
  <c r="B6842" i="106"/>
  <c r="D6842" i="106" s="1"/>
  <c r="B6843" i="106"/>
  <c r="D6843" i="106" s="1"/>
  <c r="B6844" i="106"/>
  <c r="D6844" i="106"/>
  <c r="B6845" i="106"/>
  <c r="D6845" i="106" s="1"/>
  <c r="B6846" i="106"/>
  <c r="D6846" i="106" s="1"/>
  <c r="B6847" i="106"/>
  <c r="D6847" i="106" s="1"/>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80" i="106"/>
  <c r="D6880" i="106" s="1"/>
  <c r="K22" i="29"/>
  <c r="B6881" i="106" s="1"/>
  <c r="D6881" i="106" s="1"/>
  <c r="B6882" i="106"/>
  <c r="D6882" i="106" s="1"/>
  <c r="K23" i="29"/>
  <c r="F42" i="34" s="1"/>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c r="B6966" i="106"/>
  <c r="D6966" i="106" s="1"/>
  <c r="B6967" i="106"/>
  <c r="D6967" i="106"/>
  <c r="B6968" i="106"/>
  <c r="D6968" i="106" s="1"/>
  <c r="B6969" i="106"/>
  <c r="D6969" i="106"/>
  <c r="B6970" i="106"/>
  <c r="D6970" i="106" s="1"/>
  <c r="B6971" i="106"/>
  <c r="D6971" i="106" s="1"/>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2" i="106"/>
  <c r="D7012"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c r="B7045" i="106"/>
  <c r="D7045" i="106" s="1"/>
  <c r="B7046" i="106"/>
  <c r="D7046" i="106"/>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B7064" i="106" s="1"/>
  <c r="D7064" i="106" s="1"/>
  <c r="B7065" i="106"/>
  <c r="D7065" i="106" s="1"/>
  <c r="B7066" i="106"/>
  <c r="D7066" i="106" s="1"/>
  <c r="B7067" i="106"/>
  <c r="D7067" i="106" s="1"/>
  <c r="B7068" i="106"/>
  <c r="D7068" i="106" s="1"/>
  <c r="B7069" i="106"/>
  <c r="D7069" i="106" s="1"/>
  <c r="B7070" i="106"/>
  <c r="D7070" i="106" s="1"/>
  <c r="B7073" i="106"/>
  <c r="D7073" i="106" s="1"/>
  <c r="B7075" i="106"/>
  <c r="D7075" i="106" s="1"/>
  <c r="B7077" i="106"/>
  <c r="D7077" i="106" s="1"/>
  <c r="B7079" i="106"/>
  <c r="D7079" i="106" s="1"/>
  <c r="B7080" i="106"/>
  <c r="D7080" i="106" s="1"/>
  <c r="B7081" i="106"/>
  <c r="D7081" i="106" s="1"/>
  <c r="B7082" i="106"/>
  <c r="D7082" i="106" s="1"/>
  <c r="B7083" i="106"/>
  <c r="D7083" i="106" s="1"/>
  <c r="B7085" i="106"/>
  <c r="D7085" i="106" s="1"/>
  <c r="B7086" i="106"/>
  <c r="D7086" i="106" s="1"/>
  <c r="B7087" i="106"/>
  <c r="D7087" i="106" s="1"/>
  <c r="B7088" i="106"/>
  <c r="D7088" i="106" s="1"/>
  <c r="B7089" i="106"/>
  <c r="D7089" i="106" s="1"/>
  <c r="B7090" i="106"/>
  <c r="D7090" i="106" s="1"/>
  <c r="B7091" i="106"/>
  <c r="D7091"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H323" i="29"/>
  <c r="B7204" i="106"/>
  <c r="D7204" i="106" s="1"/>
  <c r="I323" i="29"/>
  <c r="J323" i="29"/>
  <c r="B7206" i="106"/>
  <c r="D7206" i="106" s="1"/>
  <c r="K321" i="29"/>
  <c r="B7696" i="106" s="1"/>
  <c r="D7696" i="106" s="1"/>
  <c r="K322" i="29"/>
  <c r="B7208" i="106"/>
  <c r="D7208" i="106" s="1"/>
  <c r="K326" i="29"/>
  <c r="B7209" i="106" s="1"/>
  <c r="D7209" i="106" s="1"/>
  <c r="B7210" i="106"/>
  <c r="D7210" i="106" s="1"/>
  <c r="K327" i="29"/>
  <c r="B7212" i="106"/>
  <c r="D7212" i="106" s="1"/>
  <c r="K328" i="29"/>
  <c r="B7213" i="106" s="1"/>
  <c r="D7213" i="106" s="1"/>
  <c r="H329" i="29"/>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c r="B7674" i="106"/>
  <c r="D7674" i="106" s="1"/>
  <c r="B7675" i="106"/>
  <c r="D7675" i="106" s="1"/>
  <c r="B7676" i="106"/>
  <c r="D7676" i="106" s="1"/>
  <c r="B7677" i="106"/>
  <c r="D7677" i="106"/>
  <c r="B7678" i="106"/>
  <c r="D7678" i="106" s="1"/>
  <c r="B7679" i="106"/>
  <c r="D7679" i="106" s="1"/>
  <c r="B7680" i="106"/>
  <c r="D7680" i="106" s="1"/>
  <c r="B7681" i="106"/>
  <c r="D7681" i="106" s="1"/>
  <c r="B7682" i="106"/>
  <c r="D7682" i="106" s="1"/>
  <c r="B7683" i="106"/>
  <c r="D7683" i="106" s="1"/>
  <c r="B7684" i="106"/>
  <c r="D7684" i="106" s="1"/>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c r="B7707" i="106"/>
  <c r="D7707" i="106" s="1"/>
  <c r="B7708" i="106"/>
  <c r="D7708" i="106" s="1"/>
  <c r="B7709" i="106"/>
  <c r="D7709" i="106" s="1"/>
  <c r="B7710" i="106"/>
  <c r="D7710" i="106"/>
  <c r="B7711" i="106"/>
  <c r="D7711" i="106" s="1"/>
  <c r="B7712" i="106"/>
  <c r="D7712" i="106" s="1"/>
  <c r="B7713" i="106"/>
  <c r="D7713" i="106" s="1"/>
  <c r="B7714" i="106"/>
  <c r="D7714" i="106"/>
  <c r="B7715" i="106"/>
  <c r="D7715" i="106" s="1"/>
  <c r="B7716" i="106"/>
  <c r="D7716" i="106" s="1"/>
  <c r="B7717" i="106"/>
  <c r="D7717" i="106" s="1"/>
  <c r="B7718" i="106"/>
  <c r="D7718" i="106" s="1"/>
  <c r="B7719" i="106"/>
  <c r="D7719" i="106" s="1"/>
  <c r="B7720" i="106"/>
  <c r="D7720" i="106" s="1"/>
  <c r="B7721" i="106"/>
  <c r="D7721" i="106" s="1"/>
  <c r="B7722" i="106"/>
  <c r="D7722" i="106"/>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c r="K26" i="12"/>
  <c r="B7743" i="106" s="1"/>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64" i="127"/>
  <c r="B65" i="127"/>
  <c r="D26" i="108"/>
  <c r="G26" i="108"/>
  <c r="D27" i="108"/>
  <c r="E27" i="108"/>
  <c r="G27" i="108"/>
  <c r="F31" i="108"/>
  <c r="F36" i="108"/>
  <c r="G28" i="108"/>
  <c r="G30" i="108"/>
  <c r="D31" i="108"/>
  <c r="D36" i="108"/>
  <c r="E31" i="108"/>
  <c r="G31" i="108"/>
  <c r="E33" i="108"/>
  <c r="G33" i="108"/>
  <c r="E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C42" i="34"/>
  <c r="D42" i="34"/>
  <c r="C43" i="34"/>
  <c r="D43" i="34"/>
  <c r="C44" i="34"/>
  <c r="D44" i="34"/>
  <c r="F44" i="34"/>
  <c r="C45" i="34"/>
  <c r="D45" i="34"/>
  <c r="C46" i="34"/>
  <c r="D46" i="34"/>
  <c r="C47" i="34"/>
  <c r="D47" i="34"/>
  <c r="F47" i="34"/>
  <c r="C48" i="34"/>
  <c r="D48" i="34"/>
  <c r="C49" i="34"/>
  <c r="D49" i="34"/>
  <c r="F49" i="34"/>
  <c r="C50" i="34"/>
  <c r="D50" i="34"/>
  <c r="F50" i="34"/>
  <c r="C51" i="34"/>
  <c r="D51" i="34"/>
  <c r="C52" i="34"/>
  <c r="F52" i="34"/>
  <c r="C53" i="34"/>
  <c r="D53" i="34"/>
  <c r="C56" i="34"/>
  <c r="F56" i="34"/>
  <c r="C57" i="34"/>
  <c r="D57" i="34"/>
  <c r="F60" i="34"/>
  <c r="C61" i="34"/>
  <c r="C62" i="34"/>
  <c r="F62" i="34"/>
  <c r="C63" i="34"/>
  <c r="D63" i="34"/>
  <c r="C64" i="34"/>
  <c r="F64" i="34"/>
  <c r="C67" i="34"/>
  <c r="D67" i="34"/>
  <c r="C68" i="34"/>
  <c r="D68" i="34"/>
  <c r="C69" i="34"/>
  <c r="D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J274" i="5"/>
  <c r="B7054" i="106" s="1"/>
  <c r="D7054" i="106" s="1"/>
  <c r="D5" i="4"/>
  <c r="B3406" i="106" s="1"/>
  <c r="D3406" i="106" s="1"/>
  <c r="G5" i="4"/>
  <c r="B3409" i="106" s="1"/>
  <c r="D3409" i="106" s="1"/>
  <c r="G14" i="4"/>
  <c r="B2609" i="106" s="1"/>
  <c r="D2609" i="106" s="1"/>
  <c r="C14" i="4"/>
  <c r="B2558" i="106" s="1"/>
  <c r="D2558" i="106" s="1"/>
  <c r="D14" i="4"/>
  <c r="B2570" i="106" s="1"/>
  <c r="D2570" i="106" s="1"/>
  <c r="F14" i="4"/>
  <c r="B2597" i="106" s="1"/>
  <c r="D2597" i="106" s="1"/>
  <c r="E15" i="4"/>
  <c r="B2633" i="106" s="1"/>
  <c r="D2633" i="106" s="1"/>
  <c r="N22" i="3"/>
  <c r="B283" i="106" s="1"/>
  <c r="D283" i="106" s="1"/>
  <c r="D7" i="118"/>
  <c r="D8" i="118"/>
  <c r="D9" i="118"/>
  <c r="H14" i="118"/>
  <c r="H19" i="118"/>
  <c r="H24" i="118"/>
  <c r="H28" i="118"/>
  <c r="H29" i="118"/>
  <c r="H33" i="118"/>
  <c r="D11" i="37"/>
  <c r="D22" i="37"/>
  <c r="J22" i="37"/>
  <c r="L22" i="37"/>
  <c r="D24" i="37"/>
  <c r="B4270" i="106" s="1"/>
  <c r="D4270" i="106" s="1"/>
  <c r="L5" i="11"/>
  <c r="B2056" i="106" s="1"/>
  <c r="D2056" i="106" s="1"/>
  <c r="B5599" i="106"/>
  <c r="D5599" i="106" s="1"/>
  <c r="D7" i="7"/>
  <c r="B1763" i="106" s="1"/>
  <c r="D1763" i="106" s="1"/>
  <c r="D18" i="7"/>
  <c r="B4105" i="106" s="1"/>
  <c r="D4105" i="106" s="1"/>
  <c r="D11" i="7"/>
  <c r="B1768" i="106" s="1"/>
  <c r="D1768" i="106" s="1"/>
  <c r="C341" i="29" l="1"/>
  <c r="B3621" i="106" s="1"/>
  <c r="D3621" i="106" s="1"/>
  <c r="F46" i="34"/>
  <c r="B7047" i="106"/>
  <c r="D7047" i="106" s="1"/>
  <c r="B3654" i="106"/>
  <c r="D3654" i="106" s="1"/>
  <c r="D37" i="108"/>
  <c r="J341" i="29"/>
  <c r="F127" i="34"/>
  <c r="E38" i="108"/>
  <c r="F19" i="7"/>
  <c r="D60" i="36"/>
  <c r="G29" i="108"/>
  <c r="B7203" i="106"/>
  <c r="D7203" i="106" s="1"/>
  <c r="G331" i="29"/>
  <c r="B7220" i="106" s="1"/>
  <c r="D7220" i="106" s="1"/>
  <c r="B6901" i="106"/>
  <c r="D6901" i="106" s="1"/>
  <c r="F51" i="34"/>
  <c r="B7205" i="106"/>
  <c r="D7205" i="106" s="1"/>
  <c r="I331" i="29"/>
  <c r="B7222" i="106" s="1"/>
  <c r="D7222" i="106" s="1"/>
  <c r="H173" i="5"/>
  <c r="F69" i="34"/>
  <c r="F66" i="34"/>
  <c r="B7074" i="106"/>
  <c r="D7074" i="106" s="1"/>
  <c r="B4173" i="106"/>
  <c r="D4173" i="106" s="1"/>
  <c r="D75" i="36"/>
  <c r="K274" i="5"/>
  <c r="K7" i="4" s="1"/>
  <c r="B3718" i="106" s="1"/>
  <c r="D3718" i="106" s="1"/>
  <c r="B7063" i="106"/>
  <c r="D7063" i="106" s="1"/>
  <c r="B6879" i="106"/>
  <c r="D6879" i="106" s="1"/>
  <c r="F40" i="34"/>
  <c r="G34" i="108"/>
  <c r="F37" i="108"/>
  <c r="J204" i="29"/>
  <c r="B7072" i="106" s="1"/>
  <c r="D7072" i="106" s="1"/>
  <c r="F77" i="4"/>
  <c r="B3255" i="106" s="1"/>
  <c r="D3255" i="106" s="1"/>
  <c r="B3254" i="106"/>
  <c r="D3254" i="106" s="1"/>
  <c r="F61" i="34"/>
  <c r="H202" i="29"/>
  <c r="B1375" i="106" s="1"/>
  <c r="D1375" i="106" s="1"/>
  <c r="B4156" i="106"/>
  <c r="D4156" i="106" s="1"/>
  <c r="E168" i="29"/>
  <c r="B1309" i="106" s="1"/>
  <c r="D1309" i="106" s="1"/>
  <c r="B1308" i="106"/>
  <c r="D1308" i="106" s="1"/>
  <c r="H129" i="29"/>
  <c r="B1266" i="106" s="1"/>
  <c r="D1266" i="106" s="1"/>
  <c r="B1264" i="106"/>
  <c r="D1264" i="106" s="1"/>
  <c r="E13" i="145"/>
  <c r="G13" i="145" s="1"/>
  <c r="B2724" i="106"/>
  <c r="D2724" i="106" s="1"/>
  <c r="J77" i="4"/>
  <c r="B6262" i="106" s="1"/>
  <c r="D6262" i="106" s="1"/>
  <c r="B6238" i="106"/>
  <c r="D6238" i="106" s="1"/>
  <c r="D6103" i="106"/>
  <c r="B1990" i="106"/>
  <c r="D1990" i="106" s="1"/>
  <c r="I24" i="12"/>
  <c r="K76" i="4"/>
  <c r="B3586" i="106" s="1"/>
  <c r="D3586" i="106" s="1"/>
  <c r="L331" i="29"/>
  <c r="D74" i="36"/>
  <c r="F28" i="108"/>
  <c r="F40" i="108" s="1"/>
  <c r="G42" i="108" s="1"/>
  <c r="B6995" i="106"/>
  <c r="D6995" i="106" s="1"/>
  <c r="K341" i="29"/>
  <c r="K13" i="4" s="1"/>
  <c r="B3572" i="106" s="1"/>
  <c r="D3572" i="106" s="1"/>
  <c r="B3670" i="106"/>
  <c r="D3670" i="106" s="1"/>
  <c r="B85" i="36"/>
  <c r="B86" i="36" s="1"/>
  <c r="B87" i="36" s="1"/>
  <c r="B83" i="36"/>
  <c r="F106" i="34"/>
  <c r="F135" i="34"/>
  <c r="F126" i="34"/>
  <c r="D9" i="7"/>
  <c r="B1767" i="106" s="1"/>
  <c r="D1767" i="106" s="1"/>
  <c r="F172" i="5"/>
  <c r="B5644" i="106" s="1"/>
  <c r="D5644" i="106" s="1"/>
  <c r="F43" i="34"/>
  <c r="C331" i="29"/>
  <c r="B7216" i="106" s="1"/>
  <c r="D7216" i="106" s="1"/>
  <c r="B3669" i="106"/>
  <c r="D3669" i="106" s="1"/>
  <c r="L15" i="11"/>
  <c r="B3459" i="106" s="1"/>
  <c r="D3459" i="106" s="1"/>
  <c r="B1529" i="106"/>
  <c r="D1529" i="106" s="1"/>
  <c r="B1131" i="106"/>
  <c r="D1131" i="106" s="1"/>
  <c r="K84" i="29"/>
  <c r="B2088" i="106" s="1"/>
  <c r="D2088" i="106" s="1"/>
  <c r="F130" i="34"/>
  <c r="G172" i="5"/>
  <c r="B5770" i="106" s="1"/>
  <c r="D5770" i="106" s="1"/>
  <c r="L305" i="29"/>
  <c r="F45" i="34"/>
  <c r="B2974" i="106"/>
  <c r="D2974" i="106" s="1"/>
  <c r="K178" i="29"/>
  <c r="F13" i="4" s="1"/>
  <c r="B2596" i="106" s="1"/>
  <c r="D2596" i="106" s="1"/>
  <c r="D17" i="7"/>
  <c r="B4104" i="106" s="1"/>
  <c r="D4104" i="106" s="1"/>
  <c r="L354" i="29"/>
  <c r="H352" i="29"/>
  <c r="B7242" i="106" s="1"/>
  <c r="D7242" i="106" s="1"/>
  <c r="F21" i="8"/>
  <c r="K223" i="29"/>
  <c r="B1474" i="106" s="1"/>
  <c r="D1474" i="106" s="1"/>
  <c r="B7076" i="106"/>
  <c r="D7076" i="106" s="1"/>
  <c r="C204" i="29"/>
  <c r="B1340" i="106" s="1"/>
  <c r="D1340" i="106" s="1"/>
  <c r="E109" i="5"/>
  <c r="E4" i="4" s="1"/>
  <c r="B2630" i="106" s="1"/>
  <c r="D2630" i="106" s="1"/>
  <c r="B1746" i="106"/>
  <c r="D1746" i="106" s="1"/>
  <c r="B1241" i="106"/>
  <c r="D1241" i="106" s="1"/>
  <c r="E150" i="29"/>
  <c r="B1242" i="106" s="1"/>
  <c r="D1242" i="106" s="1"/>
  <c r="B1276" i="106"/>
  <c r="D1276" i="106" s="1"/>
  <c r="B1239" i="106"/>
  <c r="D1239" i="106" s="1"/>
  <c r="D109" i="5"/>
  <c r="B5356" i="106" s="1"/>
  <c r="D5356" i="106" s="1"/>
  <c r="G38" i="108"/>
  <c r="E30" i="108"/>
  <c r="F41" i="34"/>
  <c r="C172" i="5"/>
  <c r="B5214" i="106" s="1"/>
  <c r="D5214" i="106" s="1"/>
  <c r="C109" i="5"/>
  <c r="B5121" i="106" s="1"/>
  <c r="D5121" i="106" s="1"/>
  <c r="D14" i="7"/>
  <c r="B1770" i="106" s="1"/>
  <c r="D1770" i="106" s="1"/>
  <c r="B3170" i="106"/>
  <c r="D3170" i="106" s="1"/>
  <c r="H76" i="4"/>
  <c r="B3298" i="106" s="1"/>
  <c r="D3298" i="106" s="1"/>
  <c r="B2106" i="106"/>
  <c r="D2106" i="106" s="1"/>
  <c r="I76" i="4"/>
  <c r="B3318" i="106" s="1"/>
  <c r="D3318" i="106" s="1"/>
  <c r="B2030" i="106"/>
  <c r="D2030" i="106" s="1"/>
  <c r="L13" i="11"/>
  <c r="B2060" i="106" s="1"/>
  <c r="D2060" i="106" s="1"/>
  <c r="B1352" i="106"/>
  <c r="D1352" i="106" s="1"/>
  <c r="E204" i="29"/>
  <c r="B1353" i="106" s="1"/>
  <c r="D1353" i="106" s="1"/>
  <c r="B1223" i="106"/>
  <c r="D1223" i="106" s="1"/>
  <c r="C129" i="29"/>
  <c r="E15" i="145"/>
  <c r="B1126" i="106"/>
  <c r="D1126" i="106" s="1"/>
  <c r="F15" i="145"/>
  <c r="F19" i="145" s="1"/>
  <c r="B1274" i="106"/>
  <c r="D1274" i="106" s="1"/>
  <c r="B7758" i="106"/>
  <c r="D7758" i="106" s="1"/>
  <c r="J88" i="28"/>
  <c r="F104" i="34"/>
  <c r="F109" i="5"/>
  <c r="F94" i="34"/>
  <c r="F128" i="34"/>
  <c r="D13" i="7"/>
  <c r="B3726" i="106" s="1"/>
  <c r="D3726" i="106" s="1"/>
  <c r="C5" i="4"/>
  <c r="B3405" i="106" s="1"/>
  <c r="D3405" i="106" s="1"/>
  <c r="B6839" i="106"/>
  <c r="D6839" i="106" s="1"/>
  <c r="D172" i="5"/>
  <c r="B5412" i="106" s="1"/>
  <c r="D5412" i="106" s="1"/>
  <c r="K109" i="5"/>
  <c r="B5096" i="106"/>
  <c r="D5096" i="106" s="1"/>
  <c r="E29" i="108"/>
  <c r="F26" i="108"/>
  <c r="B7200" i="106"/>
  <c r="D7200" i="106" s="1"/>
  <c r="D331" i="29"/>
  <c r="B7217" i="106" s="1"/>
  <c r="D7217" i="106" s="1"/>
  <c r="B7144" i="106"/>
  <c r="D7144" i="106" s="1"/>
  <c r="K323" i="29"/>
  <c r="B3673" i="106"/>
  <c r="D3673" i="106" s="1"/>
  <c r="K344" i="29"/>
  <c r="B3317" i="106"/>
  <c r="D3317" i="106" s="1"/>
  <c r="I77" i="4"/>
  <c r="B3319" i="106" s="1"/>
  <c r="D3319" i="106" s="1"/>
  <c r="B1314" i="106"/>
  <c r="D1314" i="106" s="1"/>
  <c r="H166" i="29"/>
  <c r="H168" i="29" s="1"/>
  <c r="B1318" i="106" s="1"/>
  <c r="D1318" i="106" s="1"/>
  <c r="E102" i="29"/>
  <c r="B2790" i="106" s="1"/>
  <c r="D2790" i="106" s="1"/>
  <c r="B2789" i="106"/>
  <c r="D2789" i="106" s="1"/>
  <c r="K173" i="5"/>
  <c r="B7211" i="106"/>
  <c r="D7211" i="106" s="1"/>
  <c r="K329" i="29"/>
  <c r="B7215" i="106" s="1"/>
  <c r="D7215" i="106" s="1"/>
  <c r="B2910" i="106"/>
  <c r="D2910" i="106" s="1"/>
  <c r="D15" i="7"/>
  <c r="B1772" i="106" s="1"/>
  <c r="D1772" i="106" s="1"/>
  <c r="D12" i="7"/>
  <c r="B1769" i="106" s="1"/>
  <c r="D1769" i="106" s="1"/>
  <c r="F105" i="34"/>
  <c r="H109" i="5"/>
  <c r="F110" i="34"/>
  <c r="F129" i="34"/>
  <c r="D5" i="7"/>
  <c r="B1761" i="106" s="1"/>
  <c r="D1761" i="106" s="1"/>
  <c r="K28" i="118"/>
  <c r="O27" i="118" s="1"/>
  <c r="O29" i="118" s="1"/>
  <c r="I173" i="5"/>
  <c r="F173" i="5"/>
  <c r="B5653" i="106" s="1"/>
  <c r="D5653" i="106" s="1"/>
  <c r="G109" i="5"/>
  <c r="F39" i="34"/>
  <c r="E26" i="108"/>
  <c r="B1553" i="106"/>
  <c r="D1553" i="106" s="1"/>
  <c r="H305" i="29"/>
  <c r="B1554" i="106" s="1"/>
  <c r="D1554" i="106" s="1"/>
  <c r="B1452" i="106"/>
  <c r="D1452" i="106" s="1"/>
  <c r="H288" i="29"/>
  <c r="B1454" i="106" s="1"/>
  <c r="D1454" i="106" s="1"/>
  <c r="B1364" i="106"/>
  <c r="D1364" i="106" s="1"/>
  <c r="G204" i="29"/>
  <c r="J109" i="5"/>
  <c r="J173" i="5"/>
  <c r="D4" i="7"/>
  <c r="B1760" i="106" s="1"/>
  <c r="D1760" i="106" s="1"/>
  <c r="N23" i="3"/>
  <c r="B284" i="106" s="1"/>
  <c r="D284" i="106" s="1"/>
  <c r="F5" i="4"/>
  <c r="B3408" i="106" s="1"/>
  <c r="D3408" i="106" s="1"/>
  <c r="B6840" i="106"/>
  <c r="D6840" i="106" s="1"/>
  <c r="B6838" i="106"/>
  <c r="D6838" i="106" s="1"/>
  <c r="B5618" i="106"/>
  <c r="D5618" i="106" s="1"/>
  <c r="F16" i="11"/>
  <c r="B2031" i="106" s="1"/>
  <c r="D2031" i="106" s="1"/>
  <c r="F70" i="34"/>
  <c r="F48" i="34"/>
  <c r="G35" i="108"/>
  <c r="B2823" i="106"/>
  <c r="D2823" i="106" s="1"/>
  <c r="B2845" i="106"/>
  <c r="D2845" i="106" s="1"/>
  <c r="K286" i="29"/>
  <c r="K110" i="29"/>
  <c r="B2795" i="106"/>
  <c r="D2795" i="106" s="1"/>
  <c r="H354" i="29"/>
  <c r="B3660" i="106" s="1"/>
  <c r="D3660" i="106" s="1"/>
  <c r="G354" i="29"/>
  <c r="B3650" i="106" s="1"/>
  <c r="D3650" i="106" s="1"/>
  <c r="B3626" i="106"/>
  <c r="D3626" i="106" s="1"/>
  <c r="L41" i="3"/>
  <c r="K162" i="29"/>
  <c r="B1328" i="106" s="1"/>
  <c r="D1328" i="106" s="1"/>
  <c r="K349" i="29"/>
  <c r="B3676" i="106" s="1"/>
  <c r="D3676" i="106" s="1"/>
  <c r="K16" i="11"/>
  <c r="B2055" i="106" s="1"/>
  <c r="D2055" i="106" s="1"/>
  <c r="E305" i="29"/>
  <c r="B1536" i="106" s="1"/>
  <c r="D1536"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5914" i="106"/>
  <c r="D5914" i="106" s="1"/>
  <c r="J7" i="4"/>
  <c r="B7270" i="106"/>
  <c r="C34" i="131"/>
  <c r="B7235" i="106" l="1"/>
  <c r="D7235" i="106" s="1"/>
  <c r="J354" i="29"/>
  <c r="B7245" i="106" s="1"/>
  <c r="D7245" i="106" s="1"/>
  <c r="D274" i="5"/>
  <c r="G173" i="5"/>
  <c r="B5778" i="106" s="1"/>
  <c r="D5778" i="106" s="1"/>
  <c r="B1996" i="106"/>
  <c r="D1996" i="106" s="1"/>
  <c r="I26" i="12"/>
  <c r="B7741" i="106" s="1"/>
  <c r="D7741" i="106" s="1"/>
  <c r="H6" i="4"/>
  <c r="B2656" i="106" s="1"/>
  <c r="D2656" i="106" s="1"/>
  <c r="B5906" i="106"/>
  <c r="D5906" i="106" s="1"/>
  <c r="G12" i="4"/>
  <c r="B2607" i="106" s="1"/>
  <c r="D2607" i="106" s="1"/>
  <c r="L114" i="29"/>
  <c r="G6" i="4"/>
  <c r="B2604" i="106" s="1"/>
  <c r="D2604" i="106" s="1"/>
  <c r="D7255" i="106"/>
  <c r="F274" i="5"/>
  <c r="F275" i="5" s="1"/>
  <c r="B5720" i="106" s="1"/>
  <c r="D5720" i="106" s="1"/>
  <c r="K102" i="29"/>
  <c r="C15" i="4" s="1"/>
  <c r="B2559" i="106" s="1"/>
  <c r="D2559" i="106" s="1"/>
  <c r="B1879" i="106"/>
  <c r="D1879" i="106" s="1"/>
  <c r="H22" i="37"/>
  <c r="B1317" i="106"/>
  <c r="D1317" i="106" s="1"/>
  <c r="B5527" i="106"/>
  <c r="D5527" i="106" s="1"/>
  <c r="D4" i="4"/>
  <c r="B2564" i="106" s="1"/>
  <c r="D2564" i="106" s="1"/>
  <c r="D19" i="7"/>
  <c r="B1775" i="106" s="1"/>
  <c r="D1775" i="106" s="1"/>
  <c r="C114" i="29"/>
  <c r="B757" i="106" s="1"/>
  <c r="D757" i="106" s="1"/>
  <c r="C173" i="5"/>
  <c r="B5223" i="106" s="1"/>
  <c r="D5223" i="106" s="1"/>
  <c r="C4" i="4"/>
  <c r="B2551" i="106" s="1"/>
  <c r="D2551" i="106" s="1"/>
  <c r="B2917" i="106"/>
  <c r="D2917" i="106" s="1"/>
  <c r="D59" i="36"/>
  <c r="J4" i="4"/>
  <c r="B6220" i="106" s="1"/>
  <c r="D6220" i="106" s="1"/>
  <c r="J275" i="5"/>
  <c r="B6352" i="106"/>
  <c r="D6352" i="106" s="1"/>
  <c r="I6" i="4"/>
  <c r="B5011" i="106" s="1"/>
  <c r="D5011" i="106" s="1"/>
  <c r="B4216" i="106"/>
  <c r="D4216" i="106" s="1"/>
  <c r="B7207" i="106"/>
  <c r="D7207" i="106" s="1"/>
  <c r="J13" i="4"/>
  <c r="B7042" i="106" s="1"/>
  <c r="D7042" i="106" s="1"/>
  <c r="K4" i="4"/>
  <c r="B6028" i="106"/>
  <c r="D6028" i="106" s="1"/>
  <c r="D30" i="36"/>
  <c r="B7760" i="106"/>
  <c r="D7760" i="106" s="1"/>
  <c r="H275" i="5"/>
  <c r="K352" i="29"/>
  <c r="K16" i="4" s="1"/>
  <c r="J16" i="4"/>
  <c r="B6226" i="106" s="1"/>
  <c r="D6226" i="106" s="1"/>
  <c r="L16" i="11"/>
  <c r="B2061" i="106" s="1"/>
  <c r="D2061" i="106" s="1"/>
  <c r="B1151" i="106"/>
  <c r="D1151" i="106" s="1"/>
  <c r="K112" i="29"/>
  <c r="B6025" i="106"/>
  <c r="D6025" i="106" s="1"/>
  <c r="H4" i="4"/>
  <c r="D173" i="5"/>
  <c r="D275" i="5" s="1"/>
  <c r="G15" i="145"/>
  <c r="K331" i="29"/>
  <c r="B7224" i="106" s="1"/>
  <c r="D7224" i="106" s="1"/>
  <c r="F175" i="34"/>
  <c r="B1515" i="106"/>
  <c r="D1515" i="106" s="1"/>
  <c r="G16" i="4"/>
  <c r="B2611" i="106" s="1"/>
  <c r="D2611" i="106" s="1"/>
  <c r="B1365" i="106"/>
  <c r="D1365" i="106" s="1"/>
  <c r="F65" i="34"/>
  <c r="B6024" i="106"/>
  <c r="D6024" i="106" s="1"/>
  <c r="G4" i="4"/>
  <c r="B2603" i="106" s="1"/>
  <c r="D2603" i="106" s="1"/>
  <c r="K6" i="4"/>
  <c r="B3570" i="106" s="1"/>
  <c r="D3570" i="106" s="1"/>
  <c r="B6014" i="106"/>
  <c r="D6014" i="106" s="1"/>
  <c r="B3674" i="106"/>
  <c r="D3674" i="106" s="1"/>
  <c r="K15" i="4"/>
  <c r="B3573" i="106" s="1"/>
  <c r="D3573" i="106" s="1"/>
  <c r="F4" i="4"/>
  <c r="B2591" i="106" s="1"/>
  <c r="D2591" i="106" s="1"/>
  <c r="B5588" i="106"/>
  <c r="D5588" i="106" s="1"/>
  <c r="B1225" i="106"/>
  <c r="D1225" i="106" s="1"/>
  <c r="C150" i="29"/>
  <c r="B1226" i="106" s="1"/>
  <c r="D1226" i="106" s="1"/>
  <c r="B3724" i="106"/>
  <c r="D3724" i="106" s="1"/>
  <c r="F73" i="34"/>
  <c r="G15" i="4"/>
  <c r="B6032" i="106" s="1"/>
  <c r="D6032" i="106" s="1"/>
  <c r="B6397" i="106"/>
  <c r="D6397" i="106" s="1"/>
  <c r="J6" i="4"/>
  <c r="B6221" i="106" s="1"/>
  <c r="D6221" i="106" s="1"/>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D7" i="4"/>
  <c r="B5507" i="106"/>
  <c r="D5507" i="106" s="1"/>
  <c r="B7298" i="106"/>
  <c r="C35" i="131"/>
  <c r="B7299" i="106" s="1"/>
  <c r="F13" i="34" l="1"/>
  <c r="K354" i="29"/>
  <c r="B3678" i="106" s="1"/>
  <c r="D3678" i="106" s="1"/>
  <c r="F53" i="34"/>
  <c r="B1145" i="106"/>
  <c r="D1145" i="106" s="1"/>
  <c r="K114" i="29"/>
  <c r="B1152" i="106" s="1"/>
  <c r="D1152" i="106" s="1"/>
  <c r="F7" i="4"/>
  <c r="B5719" i="106"/>
  <c r="D5719" i="106" s="1"/>
  <c r="K306" i="29"/>
  <c r="B1561" i="106" s="1"/>
  <c r="D1561" i="106" s="1"/>
  <c r="J8" i="4"/>
  <c r="B6223" i="106" s="1"/>
  <c r="D6223" i="106" s="1"/>
  <c r="B5915" i="106"/>
  <c r="D5915" i="106" s="1"/>
  <c r="C6" i="4"/>
  <c r="B2553" i="106" s="1"/>
  <c r="D2553" i="106" s="1"/>
  <c r="B7055" i="106"/>
  <c r="D7055" i="106" s="1"/>
  <c r="K332" i="29"/>
  <c r="B7225" i="106" s="1"/>
  <c r="D7225" i="106" s="1"/>
  <c r="B7019" i="106"/>
  <c r="D7019" i="106" s="1"/>
  <c r="C16" i="4"/>
  <c r="B2560" i="106" s="1"/>
  <c r="D2560" i="106" s="1"/>
  <c r="J17" i="4"/>
  <c r="B5421" i="106"/>
  <c r="D5421" i="106" s="1"/>
  <c r="D6" i="4"/>
  <c r="B2566" i="106" s="1"/>
  <c r="D2566" i="106" s="1"/>
  <c r="B3569" i="106"/>
  <c r="D3569" i="106" s="1"/>
  <c r="K8" i="4"/>
  <c r="B2655" i="106"/>
  <c r="D2655" i="106" s="1"/>
  <c r="H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K355" i="29"/>
  <c r="B3681" i="106" s="1"/>
  <c r="D3681" i="106" s="1"/>
  <c r="B1510" i="106"/>
  <c r="D1510" i="106" s="1"/>
  <c r="K288" i="29"/>
  <c r="G13" i="4"/>
  <c r="K17"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J20" i="4" l="1"/>
  <c r="J19" i="4"/>
  <c r="B6229" i="106" s="1"/>
  <c r="D6229" i="106" s="1"/>
  <c r="F8" i="34"/>
  <c r="B2594" i="106"/>
  <c r="D2594" i="106" s="1"/>
  <c r="F8" i="4"/>
  <c r="J10" i="4"/>
  <c r="B6225" i="106" s="1"/>
  <c r="D6225" i="106" s="1"/>
  <c r="H10" i="4"/>
  <c r="B4127" i="106" s="1"/>
  <c r="D4127" i="106" s="1"/>
  <c r="B2658" i="106"/>
  <c r="D2658" i="106" s="1"/>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D6" i="146" l="1"/>
  <c r="F10" i="4"/>
  <c r="B4125" i="106" s="1"/>
  <c r="D4125" i="106" s="1"/>
  <c r="B2595" i="106"/>
  <c r="D2595" i="106" s="1"/>
  <c r="F14" i="34"/>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D78" i="4"/>
  <c r="B2574" i="106"/>
  <c r="D2574" i="106" s="1"/>
  <c r="F176" i="34" l="1"/>
  <c r="F78" i="34"/>
  <c r="J41" i="3"/>
  <c r="B6215" i="106"/>
  <c r="D6215" i="106" s="1"/>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F178" i="34" l="1"/>
  <c r="F180" i="34" s="1"/>
  <c r="B3567" i="106"/>
  <c r="D3567" i="106" s="1"/>
  <c r="K41" i="3"/>
  <c r="B6216" i="106"/>
  <c r="D6216" i="106" s="1"/>
  <c r="D57" i="36"/>
  <c r="B2912" i="106"/>
  <c r="D2912" i="106" s="1"/>
  <c r="I41" i="3"/>
  <c r="B212" i="106"/>
  <c r="D212" i="106" s="1"/>
  <c r="H41" i="3"/>
  <c r="D41" i="3"/>
  <c r="B123" i="106"/>
  <c r="D123" i="106" s="1"/>
  <c r="B3278" i="106"/>
  <c r="D3278" i="106" s="1"/>
  <c r="E81" i="4"/>
  <c r="E39" i="3" s="1"/>
  <c r="B3233" i="106"/>
  <c r="D3233" i="106" s="1"/>
  <c r="C81" i="4"/>
  <c r="C39" i="3" s="1"/>
  <c r="A7263" i="106"/>
  <c r="D7262" i="106"/>
  <c r="B1700" i="106"/>
  <c r="D1700" i="106" s="1"/>
  <c r="H82" i="4"/>
  <c r="D68" i="36"/>
  <c r="J20" i="118"/>
  <c r="O16" i="118"/>
  <c r="K20"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3568" i="106" l="1"/>
  <c r="D3568" i="106" s="1"/>
  <c r="D58" i="36"/>
  <c r="B2913" i="106"/>
  <c r="D2913" i="106" s="1"/>
  <c r="D56" i="36"/>
  <c r="B213" i="106"/>
  <c r="D213" i="106" s="1"/>
  <c r="D55" i="36"/>
  <c r="F41" i="3"/>
  <c r="B170" i="106"/>
  <c r="D170" i="106" s="1"/>
  <c r="B124" i="106"/>
  <c r="D124" i="106" s="1"/>
  <c r="D51" i="36"/>
  <c r="B189" i="106"/>
  <c r="D189" i="106" s="1"/>
  <c r="G41" i="3"/>
  <c r="B140" i="106"/>
  <c r="D140" i="106" s="1"/>
  <c r="E41" i="3"/>
  <c r="C41" i="3"/>
  <c r="B92" i="106"/>
  <c r="D92" i="106" s="1"/>
  <c r="D82" i="36"/>
  <c r="H12" i="118"/>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71" i="106" l="1"/>
  <c r="D171" i="106" s="1"/>
  <c r="D53" i="36"/>
  <c r="B190" i="106"/>
  <c r="D190" i="106" s="1"/>
  <c r="D54" i="36"/>
  <c r="B141" i="106"/>
  <c r="D141" i="106" s="1"/>
  <c r="D52" i="36"/>
  <c r="B93" i="106"/>
  <c r="D93" i="106" s="1"/>
  <c r="D50" i="36"/>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<sst xmlns="http://schemas.openxmlformats.org/spreadsheetml/2006/main" count="5056" uniqueCount="2136">
  <si>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</si>
  <si>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</si>
  <si>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</si>
  <si>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</si>
  <si>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</si>
  <si>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</si>
  <si>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</si>
  <si>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</si>
  <si>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</si>
  <si>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</si>
  <si>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</si>
  <si>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</si>
  <si>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</si>
  <si>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</si>
  <si>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</si>
  <si>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</si>
  <si>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</si>
  <si>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</si>
  <si>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</si>
  <si>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</si>
  <si>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</si>
  <si>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</si>
  <si>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</si>
  <si>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</si>
  <si>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</si>
  <si>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</si>
  <si>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</si>
  <si>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</si>
  <si>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</si>
  <si>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</si>
  <si>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</si>
  <si>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</si>
  <si>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</si>
  <si>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</si>
  <si>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</si>
  <si>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</si>
  <si>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</si>
  <si>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</si>
  <si>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</si>
  <si>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</si>
  <si>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</si>
  <si>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</si>
  <si>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</si>
  <si>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</si>
  <si>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</si>
  <si>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</si>
  <si>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</si>
  <si>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</si>
  <si>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</si>
  <si>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</si>
  <si>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</si>
  <si>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</si>
  <si>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</si>
  <si>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</si>
  <si>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</si>
  <si>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</si>
  <si>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</si>
  <si>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</si>
  <si>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</si>
  <si>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</si>
  <si>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</si>
  <si>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</si>
  <si>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</si>
  <si>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</si>
  <si>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</si>
  <si>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</si>
  <si>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</si>
  <si>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</si>
  <si>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</si>
  <si>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</si>
  <si>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</si>
  <si>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</si>
  <si>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</si>
  <si>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</si>
  <si>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</si>
  <si>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</si>
  <si>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</si>
  <si>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</si>
  <si>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</si>
  <si>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</si>
  <si>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</si>
  <si>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</si>
  <si>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</si>
  <si>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</si>
  <si>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</si>
  <si>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</si>
  <si>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</si>
  <si>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</si>
  <si>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</si>
  <si>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</si>
  <si>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</si>
  <si>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</si>
  <si>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</si>
  <si>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</si>
  <si>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</si>
  <si>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</si>
  <si>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</si>
  <si>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</si>
  <si>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</si>
  <si>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</si>
  <si>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</si>
  <si>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</si>
  <si>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</si>
  <si>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</si>
  <si>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</si>
  <si>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</si>
  <si>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</si>
  <si>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</si>
  <si>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</si>
  <si>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</si>
  <si>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</si>
  <si>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</si>
  <si>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</si>
  <si>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</si>
  <si>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</si>
  <si>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</si>
  <si>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</si>
  <si>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</si>
  <si>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</si>
  <si>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</si>
  <si>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</si>
  <si>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</si>
  <si>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</si>
  <si>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</si>
  <si>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</si>
  <si>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</si>
  <si>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</si>
  <si>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</si>
  <si>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</si>
  <si>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</si>
  <si>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</si>
  <si>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</si>
  <si>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</si>
  <si>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</si>
  <si>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</si>
  <si>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</si>
  <si>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</si>
  <si>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</si>
  <si>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</si>
  <si>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</si>
  <si>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</si>
  <si>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</si>
  <si>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</si>
  <si>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</si>
  <si>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</si>
  <si>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</si>
  <si>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</si>
  <si>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</si>
  <si>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</si>
  <si>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</si>
  <si>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</si>
  <si>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</si>
  <si>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</si>
  <si>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</si>
  <si>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</si>
  <si>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</si>
  <si>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</si>
  <si>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</si>
  <si>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</si>
  <si>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</si>
  <si>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</si>
  <si>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</si>
  <si>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</si>
  <si>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</si>
  <si>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</si>
  <si>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</si>
  <si>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</si>
  <si>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</si>
  <si>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</si>
  <si>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</si>
  <si>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</si>
  <si>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</si>
  <si>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</si>
  <si>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</si>
  <si>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</si>
  <si>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</si>
  <si>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</si>
  <si>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</si>
  <si>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</si>
  <si>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</si>
  <si>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</si>
  <si>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</si>
  <si>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</si>
  <si>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</si>
  <si>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</si>
  <si>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</si>
  <si>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</si>
  <si>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</si>
  <si>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</si>
  <si>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</si>
  <si>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</si>
  <si>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</si>
  <si>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</si>
  <si>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</si>
  <si>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</si>
  <si>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</si>
  <si>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</si>
  <si>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</si>
  <si>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</si>
  <si>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</si>
  <si>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</si>
  <si>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</si>
  <si>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</si>
  <si>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</si>
  <si>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</si>
  <si>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</si>
  <si>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</si>
  <si>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</si>
  <si>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</si>
  <si>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</si>
  <si>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</si>
  <si>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</si>
  <si>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</si>
  <si>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</si>
  <si>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</si>
  <si>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</si>
  <si>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</si>
  <si>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</si>
  <si>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</si>
  <si>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</si>
  <si>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</si>
  <si>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</si>
  <si>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</si>
  <si>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</si>
  <si>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</si>
  <si>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</si>
  <si>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</si>
  <si>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</si>
  <si>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</si>
  <si>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</si>
  <si>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</si>
  <si>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</si>
  <si>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</si>
  <si>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</si>
  <si>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</si>
  <si>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</si>
  <si>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</si>
  <si>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</si>
  <si>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</si>
  <si>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</si>
  <si>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</si>
  <si>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</si>
  <si>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</si>
  <si>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</si>
  <si>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</si>
  <si>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</si>
  <si>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</si>
  <si>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</si>
  <si>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</si>
  <si>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</si>
  <si>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</si>
  <si>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</si>
  <si>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</si>
  <si>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</si>
  <si>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</si>
  <si>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</si>
  <si>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</si>
  <si>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</si>
  <si>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</si>
  <si>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</si>
  <si>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</si>
  <si>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</si>
  <si>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</si>
  <si>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</si>
  <si>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</si>
  <si>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</si>
  <si>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</si>
  <si>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</si>
  <si>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</si>
  <si>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</si>
  <si>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</si>
  <si>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</si>
  <si>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</si>
  <si>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</si>
  <si>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</si>
  <si>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</si>
  <si>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</si>
  <si>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</si>
  <si>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</si>
  <si>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</si>
  <si>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</si>
  <si>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</si>
  <si>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</si>
  <si>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</si>
  <si>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</si>
  <si>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</si>
  <si>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</si>
  <si>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</si>
  <si>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</si>
  <si>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</si>
  <si>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</si>
  <si>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</si>
  <si>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</si>
  <si>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</si>
  <si>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</si>
  <si>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</si>
  <si>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</si>
  <si>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</si>
  <si>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</si>
  <si>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</si>
  <si>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</si>
  <si>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</si>
  <si>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</si>
  <si>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</si>
  <si>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</si>
  <si>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</si>
  <si>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</si>
  <si>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</si>
  <si>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</si>
  <si>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</si>
  <si>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</si>
  <si>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</si>
  <si>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</si>
  <si>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</si>
  <si>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</si>
  <si>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</si>
  <si>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</si>
  <si>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</si>
  <si>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</si>
  <si>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</si>
  <si>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</si>
  <si>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</si>
  <si>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</si>
  <si>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</si>
  <si>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</si>
  <si>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</si>
  <si>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</si>
  <si>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</si>
  <si>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</si>
  <si>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</si>
  <si>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</si>
  <si>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</si>
  <si>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</si>
  <si>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</si>
  <si>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</si>
  <si>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</si>
  <si>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</si>
  <si>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</si>
  <si>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</si>
  <si>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</si>
  <si>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</si>
  <si>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</si>
  <si>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</si>
  <si>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</si>
  <si>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</si>
  <si>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</si>
  <si>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</si>
  <si>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</si>
  <si>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</si>
  <si>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</si>
  <si>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</si>
  <si>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</si>
  <si>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</si>
  <si>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</si>
  <si>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</si>
  <si>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</si>
  <si>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</si>
  <si>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</si>
  <si>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</si>
  <si>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</si>
  <si>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</si>
  <si>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</si>
  <si>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</si>
  <si>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</si>
  <si>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</si>
  <si>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</si>
  <si>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</si>
  <si>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</si>
  <si>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</si>
  <si>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</si>
  <si>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</si>
  <si>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</si>
  <si>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</si>
  <si>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</si>
  <si>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</si>
  <si>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</si>
  <si>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</si>
  <si>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</si>
  <si>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</si>
  <si>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</si>
  <si>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</si>
  <si>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</si>
  <si>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</si>
  <si>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</si>
  <si>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</si>
  <si>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</si>
  <si>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</si>
  <si>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</si>
  <si>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</si>
  <si>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</si>
  <si>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</si>
  <si>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</si>
  <si>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</si>
  <si>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</si>
  <si>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</si>
  <si>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</si>
  <si>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</si>
  <si>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</si>
  <si>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</si>
  <si>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</si>
  <si>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</si>
  <si>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</si>
  <si>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</si>
  <si>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</si>
  <si>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</si>
  <si>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</si>
  <si>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</si>
  <si>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</si>
  <si>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</si>
  <si>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</si>
  <si>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</si>
  <si>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</si>
  <si>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</si>
  <si>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</si>
  <si>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</si>
  <si>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</si>
  <si>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</si>
  <si>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</si>
  <si>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</si>
  <si>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</si>
  <si>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</si>
  <si>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</si>
  <si>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</si>
  <si>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</si>
  <si>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</si>
  <si>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</si>
  <si>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</si>
  <si>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</si>
  <si>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</si>
  <si>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</si>
  <si>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</si>
  <si>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</si>
  <si>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</si>
  <si>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</si>
  <si>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</si>
  <si>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</si>
  <si>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</si>
  <si>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</si>
  <si>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</si>
  <si>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</si>
  <si>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</si>
  <si>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</si>
  <si>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</si>
  <si>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</si>
  <si>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</si>
  <si>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</si>
  <si>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</si>
  <si>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</si>
  <si>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</si>
  <si>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</si>
  <si>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</si>
  <si>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</si>
  <si>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</si>
  <si>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</si>
  <si>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</si>
  <si>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</si>
  <si>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</si>
  <si>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</si>
  <si>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</si>
  <si>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</si>
  <si>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</si>
  <si>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</si>
  <si>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</si>
  <si>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</si>
  <si>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</si>
  <si>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</si>
  <si>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</si>
  <si>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</si>
  <si>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</si>
  <si>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</si>
  <si>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</si>
  <si>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</si>
  <si>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</si>
  <si>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</si>
  <si>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</si>
  <si>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</si>
  <si>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</si>
  <si>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</si>
  <si>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</si>
  <si>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</si>
  <si>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</si>
  <si>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</si>
  <si>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</si>
  <si>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</si>
  <si>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</si>
  <si>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</si>
  <si>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</si>
  <si>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</si>
  <si>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</si>
  <si>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</si>
  <si>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</si>
  <si>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</si>
  <si>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</si>
  <si>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</si>
  <si>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</si>
  <si>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</si>
  <si>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</si>
  <si>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</si>
  <si>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</si>
  <si>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</si>
  <si>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</si>
  <si>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</si>
  <si>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</si>
  <si>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</si>
  <si>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</si>
  <si>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</si>
  <si>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</si>
  <si>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</si>
  <si>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</si>
  <si>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</si>
  <si>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</si>
  <si>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</si>
  <si>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</si>
  <si>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</si>
  <si>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</si>
  <si>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</si>
  <si>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</si>
  <si>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</si>
  <si>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</si>
  <si>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</si>
  <si>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</si>
  <si>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</si>
  <si>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</si>
  <si>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</si>
  <si>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</si>
  <si>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</si>
  <si>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</si>
  <si>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</si>
  <si>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</si>
  <si>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</si>
  <si>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</si>
  <si>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</si>
  <si>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</si>
  <si>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</si>
  <si>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</si>
  <si>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</si>
  <si>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</si>
  <si>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</si>
  <si>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</si>
  <si>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</si>
  <si>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</si>
  <si>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</si>
  <si>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</si>
  <si>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</si>
  <si>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</si>
  <si>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</si>
  <si>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</si>
  <si>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</si>
  <si>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</si>
  <si>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</si>
  <si>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</si>
  <si>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</si>
  <si>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</si>
  <si>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</si>
  <si>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</si>
  <si>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</si>
  <si>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</si>
  <si>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</si>
  <si>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</si>
  <si>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</si>
  <si>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</si>
  <si>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</si>
  <si>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</si>
  <si>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</si>
  <si>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</si>
  <si>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</si>
  <si>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</si>
  <si>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</si>
  <si>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</si>
  <si>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</si>
  <si>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</si>
  <si>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</si>
  <si>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</si>
  <si>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</si>
  <si>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</si>
  <si>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</si>
  <si>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</si>
  <si>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</si>
  <si>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</si>
  <si>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</si>
  <si>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</si>
  <si>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</si>
  <si>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</si>
  <si>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</si>
  <si>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</si>
  <si>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</si>
  <si>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</si>
  <si>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</si>
  <si>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</si>
  <si>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</si>
  <si>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</si>
  <si>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</si>
  <si>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</si>
  <si>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</si>
  <si>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</si>
  <si>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</si>
  <si>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</si>
  <si>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</si>
  <si>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</si>
  <si>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</si>
  <si>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</si>
  <si>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</si>
  <si>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</si>
  <si>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</si>
  <si>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</si>
  <si>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</si>
  <si>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</si>
  <si>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</si>
  <si>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</si>
  <si>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</si>
  <si>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</si>
  <si>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</si>
  <si>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</si>
  <si>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</si>
  <si>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</si>
  <si>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</si>
  <si>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</si>
  <si>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</si>
  <si>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</si>
  <si>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</si>
  <si>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</si>
  <si>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</si>
  <si>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</si>
  <si>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</si>
  <si>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</si>
  <si>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</si>
  <si>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</si>
  <si>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</si>
  <si>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</si>
  <si>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</si>
  <si>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</si>
  <si>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</si>
  <si>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</si>
  <si>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</si>
  <si>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</si>
  <si>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</si>
  <si>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</si>
  <si>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</si>
  <si>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</si>
  <si>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</si>
  <si>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</si>
  <si>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</si>
  <si>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</si>
  <si>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</si>
  <si>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</si>
  <si>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</si>
  <si>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</si>
  <si>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</si>
  <si>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</si>
  <si>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</si>
  <si>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</si>
  <si>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</si>
  <si>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</si>
  <si>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</si>
  <si>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</si>
  <si>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</si>
  <si>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</si>
  <si>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</si>
  <si>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</si>
  <si>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</si>
  <si>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</si>
  <si>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</si>
  <si>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</si>
  <si>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</si>
  <si>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</si>
  <si>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</si>
  <si>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</si>
  <si>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</si>
  <si>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</si>
  <si>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</si>
  <si>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</si>
  <si>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</si>
  <si>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</si>
  <si>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</si>
  <si>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</si>
  <si>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</si>
  <si>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</si>
  <si>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</si>
  <si>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</si>
  <si>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</si>
  <si>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</si>
  <si>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</si>
  <si>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</si>
  <si>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</si>
  <si>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</si>
  <si>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</si>
  <si>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</si>
  <si>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</si>
  <si>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</si>
  <si>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</si>
  <si>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</si>
  <si>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</si>
  <si>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</si>
  <si>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</si>
  <si>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</si>
  <si>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</si>
  <si>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</si>
  <si>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</si>
  <si>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</si>
  <si>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</si>
  <si>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</si>
  <si>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</si>
  <si>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</si>
  <si>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</si>
  <si>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</si>
  <si>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</si>
  <si>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</si>
  <si>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</si>
  <si>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</si>
  <si>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</si>
  <si>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</si>
  <si>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</si>
  <si>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</si>
  <si>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</si>
  <si>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</si>
  <si>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</si>
  <si>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</si>
  <si>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</si>
  <si>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</si>
  <si>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</si>
  <si>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</si>
  <si>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</si>
  <si>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</si>
  <si>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</si>
  <si>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</si>
  <si>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</si>
  <si>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</si>
  <si>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</si>
  <si>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</si>
  <si>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</si>
  <si>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</si>
  <si>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</si>
  <si>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</si>
  <si>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</si>
  <si>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</si>
  <si>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</si>
  <si>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</si>
  <si>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</si>
  <si>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</si>
  <si>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</si>
  <si>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</si>
  <si>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</si>
  <si>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</si>
  <si>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</si>
  <si>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</si>
  <si>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</si>
  <si>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</si>
  <si>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</si>
  <si>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</si>
  <si>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</si>
  <si>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</si>
  <si>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</si>
  <si>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</si>
  <si>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</si>
  <si>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</si>
  <si>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</si>
  <si>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</si>
  <si>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</si>
  <si>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</si>
  <si>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</si>
  <si>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</si>
  <si>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</si>
  <si>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</si>
  <si>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</si>
  <si>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</si>
  <si>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</si>
  <si>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</si>
  <si>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</si>
  <si>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</si>
  <si>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</si>
  <si>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</si>
  <si>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</si>
  <si>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</si>
  <si>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</si>
  <si>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</si>
  <si>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</si>
  <si>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</si>
  <si>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</si>
  <si>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</si>
  <si>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</si>
  <si>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</si>
  <si>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</si>
  <si>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</si>
  <si>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</si>
  <si>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</si>
  <si>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</si>
  <si>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</si>
  <si>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</si>
  <si>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</si>
  <si>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</si>
  <si>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</si>
  <si>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</si>
  <si>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</si>
  <si>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</si>
  <si>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</si>
  <si>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</si>
  <si>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</si>
  <si>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</si>
  <si>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</si>
  <si>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</si>
  <si>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</si>
  <si>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</si>
  <si>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</si>
  <si>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</si>
  <si>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</si>
  <si>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</si>
  <si>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</si>
  <si>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</si>
  <si>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</si>
  <si>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</si>
  <si>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</si>
  <si>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</si>
  <si>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</si>
  <si>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</si>
  <si>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</si>
  <si>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</si>
  <si>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</si>
  <si>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</si>
  <si>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</si>
  <si>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</si>
  <si>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</si>
  <si>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</si>
  <si>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</si>
  <si>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</si>
  <si>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</si>
  <si>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</si>
  <si>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</si>
  <si>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</si>
  <si>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</si>
  <si>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</si>
  <si>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</si>
  <si>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</si>
  <si>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</si>
  <si>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</si>
  <si>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</si>
  <si>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</si>
  <si>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</si>
  <si>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</si>
  <si>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</si>
  <si>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</si>
  <si>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</si>
  <si>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</si>
  <si>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</si>
  <si>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</si>
  <si>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</si>
  <si>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</si>
  <si>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</si>
  <si>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</si>
  <si>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</si>
  <si>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</si>
  <si>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</si>
  <si>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</si>
  <si>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</si>
  <si>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</si>
  <si>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</si>
  <si>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</si>
  <si>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</si>
  <si>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</si>
  <si>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</si>
  <si>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</si>
  <si>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</si>
  <si>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</si>
  <si>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</si>
  <si>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</si>
  <si>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</si>
  <si>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</si>
  <si>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</si>
  <si>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</si>
  <si>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</si>
  <si>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</si>
  <si>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</si>
  <si>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</si>
  <si>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</si>
  <si>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</si>
  <si>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</si>
  <si>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</si>
  <si>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</si>
  <si>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</si>
  <si>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</si>
  <si>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</si>
  <si>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</si>
  <si>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</si>
  <si>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</si>
  <si>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</si>
  <si>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</si>
  <si>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</si>
  <si>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</si>
  <si>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</si>
  <si>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</si>
  <si>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</si>
  <si>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</si>
  <si>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</si>
  <si>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</si>
  <si>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</si>
  <si>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</si>
  <si>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</si>
  <si>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</si>
  <si>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</si>
  <si>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</si>
  <si>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</si>
  <si>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</si>
  <si>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</si>
  <si>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</si>
  <si>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</si>
  <si>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</si>
  <si>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</si>
  <si>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</si>
  <si>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</si>
  <si>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</si>
  <si>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</si>
  <si>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</si>
  <si>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</si>
  <si>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</si>
  <si>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</si>
  <si>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</si>
  <si>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</si>
  <si>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</si>
  <si>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</si>
  <si>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</si>
  <si>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</si>
  <si>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</si>
  <si>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</si>
  <si>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</si>
  <si>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</si>
  <si>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</si>
  <si>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</si>
  <si>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</si>
  <si>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</si>
  <si>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</si>
  <si>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</si>
  <si>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</si>
  <si>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</si>
  <si>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</si>
  <si>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</si>
  <si>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</si>
  <si>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</si>
  <si>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</si>
  <si>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</si>
  <si>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</si>
  <si>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</si>
  <si>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</si>
  <si>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</si>
  <si>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</si>
  <si>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</si>
  <si>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</si>
  <si>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</si>
  <si>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</si>
  <si>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</si>
  <si>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</si>
  <si>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</si>
  <si>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</si>
  <si>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</si>
  <si>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</si>
  <si>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</si>
  <si>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</si>
  <si>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</si>
  <si>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</si>
  <si>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</si>
  <si>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</si>
  <si>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</si>
  <si>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</si>
  <si>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</si>
  <si>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</si>
  <si>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</si>
  <si>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</si>
  <si>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</si>
  <si>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</si>
  <si>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</si>
  <si>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</si>
  <si>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</si>
  <si>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</si>
  <si>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</si>
  <si>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</si>
  <si>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</si>
  <si>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</si>
  <si>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</si>
  <si>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</si>
  <si>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</si>
  <si>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</si>
  <si>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</si>
  <si>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</si>
  <si>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</si>
  <si>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</si>
  <si>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</si>
  <si>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</si>
  <si>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</si>
  <si>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</si>
  <si>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</si>
  <si>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</si>
  <si>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</si>
  <si>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</si>
  <si>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</si>
  <si>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</si>
  <si>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</si>
  <si>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</si>
  <si>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</si>
  <si>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</si>
  <si>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</si>
  <si>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</si>
  <si>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</si>
  <si>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</si>
  <si>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</si>
  <si>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</si>
  <si>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</si>
  <si>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</si>
  <si>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</si>
  <si>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</si>
  <si>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</si>
  <si>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</si>
  <si>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</si>
  <si>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</si>
  <si>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</si>
  <si>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</si>
  <si>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</si>
  <si>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</si>
  <si>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</si>
  <si>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</si>
  <si>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</si>
  <si>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</si>
  <si>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</si>
  <si>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</si>
  <si>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</si>
  <si>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</si>
  <si>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</si>
  <si>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</si>
  <si>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</si>
  <si>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</si>
  <si>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</si>
  <si>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</si>
  <si>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</si>
  <si>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</si>
  <si>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</si>
  <si>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</si>
  <si>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</si>
  <si>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</si>
  <si>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</si>
  <si>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</si>
  <si>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</si>
  <si>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</si>
  <si>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</si>
  <si>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</si>
  <si>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</si>
  <si>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</si>
  <si>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</si>
  <si>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</si>
  <si>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</si>
  <si>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</si>
  <si>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</si>
  <si>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</si>
  <si>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</si>
  <si>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</si>
  <si>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</si>
  <si>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</si>
  <si>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</si>
  <si>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</si>
  <si>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</si>
  <si>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</si>
  <si>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</si>
  <si>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</si>
  <si>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</si>
  <si>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</si>
  <si>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</si>
  <si>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</si>
  <si>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</si>
  <si>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</si>
  <si>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</si>
  <si>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</si>
  <si>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</si>
  <si>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</si>
  <si>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</si>
  <si>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</si>
  <si>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</si>
  <si>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</si>
  <si>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</si>
  <si>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</si>
  <si>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</si>
  <si>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</si>
  <si>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</si>
  <si>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</si>
  <si>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</si>
  <si>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</si>
  <si>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</si>
  <si>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</si>
  <si>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</si>
  <si>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</si>
  <si>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</si>
  <si>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</si>
  <si>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</si>
  <si>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</si>
  <si>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</si>
  <si>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</si>
  <si>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</si>
  <si>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</si>
  <si>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</si>
  <si>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</si>
  <si>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</si>
  <si>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</si>
  <si>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</si>
  <si>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</si>
  <si>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</si>
  <si>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</si>
  <si>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</si>
  <si>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</si>
  <si>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</si>
  <si>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</si>
  <si>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</si>
  <si>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</si>
  <si>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</si>
  <si>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</si>
  <si>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</si>
  <si>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</si>
  <si>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</si>
  <si>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</si>
  <si>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</si>
  <si>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</si>
  <si>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</si>
  <si>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</si>
  <si>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</si>
  <si>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</si>
  <si>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</si>
  <si>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</si>
  <si>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</si>
  <si>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</si>
  <si>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</si>
  <si>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</si>
  <si>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</si>
  <si>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</si>
  <si>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</si>
  <si>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</si>
  <si>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</si>
  <si>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</si>
  <si>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</si>
  <si>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</si>
  <si>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</si>
  <si>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</si>
  <si>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</si>
  <si>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</si>
  <si>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</si>
  <si>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</si>
  <si>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</si>
  <si>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</si>
  <si>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</si>
  <si>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</si>
  <si>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</si>
  <si>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</si>
  <si>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</si>
  <si>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</si>
  <si>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</si>
  <si>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</si>
  <si>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</si>
  <si>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</si>
  <si>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</si>
  <si>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</si>
  <si>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</si>
  <si>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</si>
  <si>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</si>
  <si>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</si>
  <si>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</si>
  <si>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</si>
  <si>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</si>
  <si>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</si>
  <si>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</si>
  <si>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</si>
  <si>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</si>
  <si>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</si>
  <si>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</si>
  <si>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</si>
  <si>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</si>
  <si>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</si>
  <si>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</si>
  <si>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</si>
  <si>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</si>
  <si>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</si>
  <si>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</si>
  <si>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</si>
  <si>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</si>
  <si>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</si>
  <si>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</si>
  <si>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</si>
  <si>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</si>
  <si>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</si>
  <si>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</si>
  <si>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</si>
  <si>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</si>
  <si>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</si>
  <si>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</si>
  <si>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</si>
  <si>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</si>
  <si>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</si>
  <si>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</si>
  <si>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</si>
  <si>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</si>
  <si>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</si>
  <si>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</si>
  <si>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</si>
  <si>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</si>
  <si>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</si>
  <si>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</si>
  <si>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</si>
  <si>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</si>
  <si>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</si>
  <si>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</si>
  <si>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</si>
  <si>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</si>
  <si>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</si>
  <si>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</si>
  <si>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</si>
  <si>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</si>
  <si>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</si>
  <si>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</si>
  <si>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</si>
  <si>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</si>
  <si>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</si>
  <si>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</si>
  <si>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</si>
  <si>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</si>
  <si>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</si>
  <si>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</si>
  <si>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</si>
  <si>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</si>
  <si>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</si>
  <si>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</si>
  <si>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</si>
  <si>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</si>
  <si>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</si>
  <si>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</si>
  <si>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</si>
  <si>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</si>
  <si>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</si>
  <si>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</si>
  <si>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</si>
  <si>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</si>
  <si>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</si>
  <si>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</si>
  <si>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</si>
  <si>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</si>
  <si>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</si>
  <si>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</si>
  <si>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</si>
  <si>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</si>
  <si>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</si>
  <si>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</si>
  <si>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</si>
  <si>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</si>
  <si>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</si>
  <si>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</si>
  <si>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</si>
  <si>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</si>
  <si>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</si>
  <si>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</si>
  <si>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</si>
  <si>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</si>
  <si>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</si>
  <si>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</si>
  <si>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</si>
  <si>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</si>
  <si>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</si>
  <si>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</si>
  <si>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</si>
  <si>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</si>
  <si>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</si>
  <si>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</si>
  <si>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</si>
  <si>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</si>
  <si>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</si>
  <si>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</si>
  <si>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</si>
  <si>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</si>
  <si>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</si>
  <si>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</si>
  <si>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</si>
  <si>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</si>
  <si>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</si>
  <si>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</si>
  <si>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</si>
  <si>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</si>
  <si>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</si>
  <si>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</si>
  <si>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</si>
  <si>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</si>
  <si>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</si>
  <si>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</si>
  <si>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</si>
  <si>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</si>
  <si>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</si>
  <si>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</si>
  <si>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</si>
  <si>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</si>
  <si>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</si>
  <si>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</si>
  <si>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</si>
  <si>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</si>
  <si>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</si>
  <si>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</si>
  <si>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</si>
  <si>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</si>
  <si>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</si>
  <si>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</si>
  <si>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</si>
  <si>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</si>
  <si>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</si>
  <si>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</si>
  <si>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</si>
  <si>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</si>
  <si>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</si>
  <si>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</si>
  <si>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</si>
  <si>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</si>
  <si>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</si>
  <si>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</si>
  <si>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</si>
  <si>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</si>
  <si>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</si>
  <si>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</si>
  <si>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</si>
  <si>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</si>
  <si>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</si>
  <si>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</si>
  <si>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</si>
  <si>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</si>
  <si>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</si>
  <si>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</si>
  <si>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</si>
  <si>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</si>
  <si>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</si>
  <si>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</si>
  <si>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</si>
  <si>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</si>
  <si>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</si>
  <si>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</si>
  <si>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</si>
  <si>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</si>
  <si>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</si>
  <si>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</si>
  <si>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</si>
  <si>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</si>
  <si>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</si>
  <si>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</si>
  <si>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</si>
  <si>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</si>
  <si>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</si>
  <si>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</si>
  <si>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</si>
  <si>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</si>
  <si>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</si>
  <si>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</si>
  <si>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</si>
  <si>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</si>
  <si>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</si>
  <si>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</si>
  <si>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</si>
  <si>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</si>
  <si>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</si>
  <si>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</si>
  <si>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</si>
  <si>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</si>
  <si>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</si>
  <si>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</si>
  <si>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</si>
  <si>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</si>
  <si>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</si>
  <si>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</si>
  <si>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</si>
  <si>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</si>
  <si>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</si>
  <si>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</si>
  <si>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</si>
  <si>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</si>
  <si>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</si>
  <si>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</si>
  <si>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</si>
  <si>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</si>
  <si>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</si>
  <si>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</si>
  <si>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</si>
  <si>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</si>
  <si>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</si>
  <si>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</si>
  <si>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</si>
  <si>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</si>
  <si>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</si>
  <si>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</si>
  <si>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</si>
  <si>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</si>
  <si>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</si>
  <si>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</si>
  <si>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</si>
  <si>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</si>
  <si>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</si>
  <si>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</si>
  <si>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</si>
  <si>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</si>
  <si>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</si>
  <si>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</si>
  <si>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</si>
  <si>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</si>
  <si>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</si>
  <si>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</si>
  <si>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</si>
  <si>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</si>
  <si>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</si>
  <si>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</si>
  <si>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</si>
  <si>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</si>
  <si>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</si>
  <si>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</si>
  <si>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</si>
  <si>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</si>
  <si>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</si>
  <si>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</si>
  <si>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</si>
  <si>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</si>
  <si>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</si>
  <si>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</si>
  <si>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</si>
  <si>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</si>
  <si>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</si>
  <si>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</si>
  <si>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</si>
  <si>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</si>
  <si>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</si>
  <si>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</si>
  <si>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</si>
  <si>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</si>
  <si>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</si>
  <si>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</si>
  <si>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</si>
  <si>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</si>
  <si>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</si>
  <si>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</si>
  <si>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</si>
  <si>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</si>
  <si>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</si>
  <si>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</si>
  <si>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</si>
  <si>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</si>
  <si>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</si>
  <si>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</si>
  <si>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</si>
  <si>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</si>
  <si>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</si>
  <si>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</si>
  <si>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</si>
  <si>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</si>
  <si>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</si>
  <si>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</si>
  <si>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</si>
  <si>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</si>
  <si>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</si>
  <si>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</si>
  <si>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</si>
  <si>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</si>
  <si>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</si>
  <si>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</si>
  <si>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</si>
  <si>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</si>
  <si>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</si>
  <si>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</si>
  <si>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</si>
  <si>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</si>
  <si>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</si>
  <si>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</si>
  <si>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</si>
  <si>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</si>
  <si>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</si>
  <si>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</si>
  <si>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</si>
  <si>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</si>
  <si>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</si>
  <si>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</si>
  <si>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</si>
  <si>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</si>
  <si>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</si>
  <si>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</si>
  <si>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</si>
  <si>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</si>
  <si>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</si>
  <si>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</si>
  <si>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</si>
  <si>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</si>
  <si>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</si>
  <si>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</si>
  <si>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</si>
  <si>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</si>
  <si>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</si>
  <si>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</si>
  <si>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</si>
  <si>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</si>
  <si>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</si>
  <si>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</si>
  <si>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</si>
  <si>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</si>
  <si>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</si>
  <si>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</si>
  <si>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</si>
  <si>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</si>
  <si>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</si>
  <si>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</si>
  <si>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</si>
  <si>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</si>
  <si>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</si>
  <si>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</si>
  <si>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</si>
  <si>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</si>
  <si>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</si>
  <si>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</si>
  <si>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</si>
  <si>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</si>
  <si>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</si>
  <si>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</si>
  <si>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</si>
  <si>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</si>
  <si>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</si>
  <si>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</si>
  <si>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</si>
  <si>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</si>
  <si>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</si>
  <si>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</si>
  <si>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</si>
  <si>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</si>
  <si>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</si>
  <si>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</si>
  <si>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</si>
  <si>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</si>
  <si>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</si>
  <si>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</si>
  <si>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</si>
  <si>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</si>
  <si>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</si>
  <si>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</si>
  <si>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</si>
  <si>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</si>
  <si>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</si>
  <si>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</si>
  <si>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</si>
  <si>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</si>
  <si>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</si>
  <si>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</si>
  <si>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</si>
  <si>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</si>
  <si>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</si>
  <si>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</si>
  <si>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</si>
  <si>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</si>
  <si>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</si>
  <si>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</si>
  <si>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</si>
  <si>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</si>
  <si>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</si>
  <si>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</si>
  <si>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</si>
  <si>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</si>
  <si>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</si>
  <si>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</si>
  <si>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</si>
  <si>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</si>
  <si>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</si>
  <si>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</si>
  <si>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</si>
  <si>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</si>
  <si>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</si>
  <si>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</si>
  <si>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</si>
  <si>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</si>
  <si>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</si>
  <si>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</si>
  <si>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</si>
  <si>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</si>
  <si>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</si>
  <si>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</si>
  <si>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</si>
  <si>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</si>
  <si>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</si>
  <si>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</si>
  <si>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</si>
  <si>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</si>
  <si>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</si>
  <si>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</si>
  <si>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</si>
  <si>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</si>
  <si>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</si>
  <si>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</si>
  <si>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</si>
  <si>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</si>
  <si>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</si>
  <si>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</si>
  <si>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</si>
  <si>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</si>
  <si>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</si>
  <si>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</si>
  <si>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</si>
  <si>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</si>
  <si>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</si>
  <si>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</si>
  <si>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</si>
  <si>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</si>
  <si>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</si>
  <si>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</si>
  <si>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</si>
  <si>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</si>
  <si>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</si>
  <si>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</si>
  <si>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</si>
  <si>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</si>
  <si>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</si>
  <si>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</si>
  <si>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</si>
  <si>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</si>
  <si>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</si>
  <si>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</si>
  <si>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</si>
  <si>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</si>
  <si>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</si>
  <si>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</si>
  <si>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</si>
  <si>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</si>
  <si>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</si>
  <si>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</si>
  <si>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</si>
  <si>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</si>
  <si>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</si>
  <si>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</si>
  <si>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</si>
  <si>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</si>
  <si>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</si>
  <si>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</si>
  <si>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</si>
  <si>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</si>
  <si>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</si>
  <si>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</si>
  <si>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</si>
  <si>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</si>
  <si>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</si>
  <si>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</si>
  <si>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</si>
  <si>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</si>
  <si>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</si>
  <si>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</si>
  <si>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</si>
  <si>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</si>
  <si>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</si>
  <si>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</si>
  <si>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</si>
  <si>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</si>
  <si>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</si>
  <si>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</si>
  <si>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</si>
  <si>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</si>
  <si>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</si>
  <si>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</si>
  <si>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</si>
  <si>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</si>
  <si>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</si>
  <si>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</si>
  <si>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</si>
  <si>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</si>
  <si>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</si>
  <si>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</si>
  <si>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</si>
  <si>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</si>
  <si>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</si>
  <si>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</si>
  <si>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</si>
  <si>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</si>
  <si>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</si>
  <si>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</si>
  <si>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</si>
  <si>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</si>
  <si>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</si>
  <si>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</si>
  <si>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</si>
  <si>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</si>
  <si>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</si>
  <si>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</si>
  <si>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</si>
  <si>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</si>
  <si>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</si>
  <si>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</si>
  <si>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</si>
  <si>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</si>
  <si>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</si>
  <si>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</si>
  <si>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</si>
  <si>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</si>
  <si>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</si>
  <si>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</si>
  <si>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</si>
  <si>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</si>
  <si>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</si>
  <si>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</si>
  <si>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</si>
  <si>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</si>
  <si>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</si>
  <si>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</si>
  <si>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</si>
  <si>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</si>
  <si>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</si>
  <si>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</si>
  <si>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</si>
  <si>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</si>
  <si>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</si>
  <si>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</si>
  <si>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</si>
  <si>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</si>
  <si>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</si>
  <si>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</si>
  <si>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</si>
  <si>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</si>
  <si>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</si>
  <si>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</si>
  <si>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</si>
  <si>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</si>
  <si>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</si>
  <si>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</si>
  <si>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</si>
  <si>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</si>
  <si>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</si>
  <si>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</si>
  <si>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</si>
  <si>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</si>
  <si>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</si>
  <si>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</si>
  <si>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</si>
  <si>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</si>
  <si>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</si>
  <si>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</si>
  <si>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</si>
  <si>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</si>
  <si>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</si>
  <si>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</si>
  <si>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</si>
  <si>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</si>
  <si>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</si>
  <si>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</si>
  <si>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</si>
  <si>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</si>
  <si>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</si>
  <si>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</si>
  <si>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</si>
  <si>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</si>
  <si>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</si>
  <si>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</si>
  <si>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</si>
  <si>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</si>
  <si>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</si>
  <si>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</si>
  <si>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</si>
  <si>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</si>
  <si>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</si>
  <si>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</si>
  <si>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</si>
  <si>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</si>
  <si>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</si>
  <si>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</si>
  <si>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</si>
  <si>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</si>
  <si>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</si>
  <si>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</si>
  <si>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</si>
  <si>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</si>
  <si>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</si>
  <si>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</si>
  <si>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</si>
  <si>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</si>
  <si>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</si>
  <si>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</si>
  <si>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</si>
  <si>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</si>
  <si>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</si>
  <si>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</si>
  <si>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</si>
  <si>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</si>
  <si>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</si>
  <si>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</si>
  <si>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</si>
  <si>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</si>
  <si>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</si>
  <si>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</si>
  <si>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</si>
  <si>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</si>
  <si>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</si>
  <si>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</si>
  <si>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</si>
  <si>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</si>
  <si>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</si>
  <si>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</si>
  <si>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</si>
  <si>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</si>
  <si>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</si>
  <si>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</si>
  <si>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</si>
  <si>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</si>
  <si>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</si>
  <si>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</si>
  <si>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</si>
  <si>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</si>
  <si>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</si>
  <si>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</si>
  <si>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</si>
  <si>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</si>
  <si>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</si>
  <si>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</si>
  <si>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</si>
  <si>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</si>
  <si>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</si>
  <si>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</si>
  <si>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</si>
  <si>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</si>
  <si>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</si>
  <si>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</si>
  <si>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</si>
  <si>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</si>
  <si>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</si>
  <si>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</si>
  <si>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</si>
  <si>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</si>
  <si>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</si>
  <si>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</si>
  <si>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</si>
  <si>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</si>
  <si>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</si>
  <si>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</si>
  <si>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</si>
  <si>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</si>
  <si>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</si>
  <si>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</si>
  <si>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</si>
  <si>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</si>
  <si>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</si>
  <si>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</si>
  <si>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</si>
  <si>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</si>
  <si>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</si>
  <si>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</si>
  <si>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</si>
  <si>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</si>
  <si>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</si>
  <si>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</si>
  <si>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</si>
  <si>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</si>
  <si>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</si>
  <si>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</si>
  <si>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</si>
  <si>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</si>
  <si>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</si>
  <si>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</si>
  <si>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</si>
  <si>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</si>
  <si>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</si>
  <si>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</si>
  <si>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</si>
  <si>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</si>
  <si>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</si>
  <si>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</si>
  <si>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</si>
  <si>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</si>
  <si>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</si>
  <si>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</si>
  <si>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</si>
  <si>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</si>
  <si>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</si>
  <si>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</si>
  <si>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</si>
  <si>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</si>
  <si>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</si>
  <si>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</si>
  <si>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</si>
  <si>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</si>
  <si>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</si>
  <si>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</si>
  <si>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</si>
  <si>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</si>
  <si>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</si>
  <si>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</si>
  <si>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</si>
  <si>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</si>
  <si>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</si>
  <si>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</si>
  <si>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</si>
  <si>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</si>
  <si>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</si>
  <si>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</si>
  <si>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</si>
  <si>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</si>
  <si>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</si>
  <si>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</si>
  <si>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</si>
  <si>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</si>
  <si>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</si>
  <si>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</si>
  <si>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</si>
  <si>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</si>
  <si>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</si>
  <si>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</si>
  <si>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</si>
  <si>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</si>
  <si>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</si>
  <si>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</si>
  <si>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</si>
  <si>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</si>
  <si>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</si>
  <si>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</si>
  <si>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</si>
  <si>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</si>
  <si>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</si>
  <si>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</si>
  <si>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</si>
  <si>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</si>
  <si>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</si>
  <si>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</si>
  <si>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</si>
  <si>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</si>
  <si>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</si>
  <si>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</si>
  <si>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</si>
  <si>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</si>
  <si>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</si>
  <si>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</si>
  <si>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</si>
  <si>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</si>
  <si>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</si>
  <si>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</si>
  <si>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</si>
  <si>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</si>
  <si>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</si>
  <si>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</si>
  <si>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</si>
  <si>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</si>
  <si>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</si>
  <si>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</si>
  <si>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</si>
  <si>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</si>
  <si>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</si>
  <si>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</si>
  <si>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</si>
  <si>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</si>
  <si>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</si>
  <si>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</si>
  <si>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</si>
  <si>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</si>
  <si>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</si>
  <si>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</si>
  <si>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</si>
  <si>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</si>
  <si>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</si>
  <si>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</si>
  <si>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</si>
  <si>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</si>
  <si>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</si>
  <si>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</si>
  <si>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</si>
  <si>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</si>
  <si>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</si>
  <si>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</si>
  <si>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</si>
  <si>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</si>
  <si>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</si>
  <si>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</si>
  <si>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</si>
  <si>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</si>
  <si>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</si>
  <si>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</si>
  <si>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</si>
  <si>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</si>
  <si>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</si>
  <si>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</si>
  <si>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</si>
  <si>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</si>
  <si>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</si>
  <si>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</si>
  <si>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</si>
  <si>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</si>
  <si>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</si>
  <si>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</si>
  <si>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</si>
  <si>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</si>
  <si>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</si>
  <si>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</si>
  <si>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</si>
  <si>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</si>
  <si>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</si>
  <si>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</si>
  <si>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</si>
  <si>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</si>
  <si>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</si>
  <si>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</si>
  <si>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</si>
  <si>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</si>
  <si>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</si>
  <si>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</si>
  <si>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</si>
  <si>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</si>
  <si>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</si>
  <si>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</si>
  <si>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</si>
  <si>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</si>
  <si>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</si>
  <si>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</si>
  <si>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</si>
  <si>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</si>
  <si>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</si>
  <si>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</si>
  <si>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</si>
  <si>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</si>
  <si>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</si>
  <si>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</si>
  <si>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</si>
  <si>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</si>
  <si>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</si>
  <si>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</si>
  <si>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</si>
  <si>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</si>
  <si>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</si>
  <si>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</si>
  <si>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</si>
  <si>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</si>
  <si>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</si>
  <si>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</si>
  <si>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</si>
  <si>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</si>
  <si>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</si>
  <si>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</si>
  <si>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</si>
  <si>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</si>
  <si>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</si>
  <si>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</si>
  <si>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</si>
  <si>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</si>
  <si>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</si>
  <si>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</si>
  <si>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</si>
  <si>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</si>
  <si>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</si>
  <si>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</si>
  <si>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</si>
  <si>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</si>
  <si>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</si>
  <si>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</si>
  <si>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</si>
  <si>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</si>
  <si>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</si>
  <si>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</si>
  <si>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</si>
  <si>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</si>
  <si>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</si>
  <si>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</si>
  <si>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</si>
  <si>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</si>
  <si>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</si>
  <si>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</si>
  <si>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</si>
  <si>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</si>
  <si>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</si>
  <si>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</si>
  <si>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</si>
  <si>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</si>
  <si>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</si>
  <si>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</si>
  <si>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</si>
  <si>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</si>
  <si>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</si>
  <si>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</si>
  <si>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</si>
  <si>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</si>
  <si>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</si>
  <si>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</si>
  <si>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</si>
  <si>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</si>
  <si>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</si>
  <si>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</si>
  <si>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</si>
  <si>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</si>
  <si>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</si>
  <si>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</si>
  <si>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</si>
  <si>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</si>
  <si>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</si>
  <si>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</si>
  <si>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</si>
  <si>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</si>
  <si>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</si>
  <si>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</si>
  <si>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</si>
  <si>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</si>
  <si>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</si>
  <si>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</si>
  <si>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</si>
  <si>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</si>
  <si>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</si>
  <si>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</si>
  <si>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</si>
  <si>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</si>
  <si>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</si>
  <si>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2007 WC Bonds</t>
  </si>
  <si>
    <t>2011 GO School Building Bonds</t>
  </si>
  <si>
    <t>X</t>
  </si>
  <si>
    <t>TAZEWELL</t>
  </si>
  <si>
    <t>206 WEST MAIN STREET</t>
  </si>
  <si>
    <t>SOUTH PEKIN</t>
  </si>
  <si>
    <t>smingus@spgs.net</t>
  </si>
  <si>
    <t>Mr. Seth Mingus</t>
  </si>
  <si>
    <t>SMINGUS@SPGS.NET</t>
  </si>
  <si>
    <t>(309) 348-3695</t>
  </si>
  <si>
    <t>(309) 348-3162</t>
  </si>
  <si>
    <t>PHILLIPS, SALMI &amp; ASSOCIATES, LLC</t>
  </si>
  <si>
    <t>AARON PHILLIPS</t>
  </si>
  <si>
    <t>112 SOUTH MAIN STREET</t>
  </si>
  <si>
    <t>WASHINGTON</t>
  </si>
  <si>
    <t>(309) 444-4909</t>
  </si>
  <si>
    <t>(309) 444-8580</t>
  </si>
  <si>
    <t>066-004355</t>
  </si>
  <si>
    <t>aphillips@psa-cpa.com</t>
  </si>
  <si>
    <t>Phillips, Salmi &amp; Associates, LLC</t>
  </si>
  <si>
    <t>x</t>
  </si>
  <si>
    <t>Pekin #303, Rankin #98, Springlake #606, North Pekin #102</t>
  </si>
  <si>
    <t>Constellation &amp; IEC</t>
  </si>
  <si>
    <t>Peoria Food Corp (many LEA's)</t>
  </si>
  <si>
    <t>Miller, Hall, &amp; Triggs</t>
  </si>
  <si>
    <t>Rankin #98, Tazewell Mason Sp-ed Coop</t>
  </si>
  <si>
    <t>Office Depot - State Contract (multiple LEA's)</t>
  </si>
  <si>
    <t>Pekin Municipal Bus Service</t>
  </si>
  <si>
    <t>Rankin #98 - Extracurricular</t>
  </si>
  <si>
    <t>Phillps, Salmi &amp; Associates, LLC</t>
  </si>
  <si>
    <t>Page 10 1790 - Educational - Other District/School Activity Revenue - $1,746 net apparel sales</t>
  </si>
  <si>
    <t>Page 13 4199 - Educational - Title V - Other - $5,966 REAP Grant</t>
  </si>
  <si>
    <t>Page 18 5400 - Debt Services - Service fees $1,000</t>
  </si>
  <si>
    <t>Segregation of duties is a basic, key internal control used to ensure that errors or irregularities are prevented or detected on a timely basis by employees in the normal course of their duties.</t>
  </si>
  <si>
    <t>There is a general lack of segregation of duties because one person is responsible for various incompatible accounting duties.</t>
  </si>
  <si>
    <t>One person is responsible for receiving and recording revenue, processing and distributions payments, depositing funds and reconciling banks among other duties.</t>
  </si>
  <si>
    <t>Because of the lack of segregation of duties, errors or irregularities may occur and not be detected on a timely basis by employees in the normal course of business.</t>
  </si>
  <si>
    <t>The district offices have a limited number of personnel available to involve in segregating incompatible duties.</t>
  </si>
  <si>
    <t>We recommend that the District's administration review the cost/benefit of changing responsibilities to reduce or eliminate performance of incompatible duties by individuals without a timely review of the work performed and implement those procedures identified as beneficial to the District's internal controls.</t>
  </si>
  <si>
    <t>We reviewed this deficiency and determined, due to the number of personnel in our fiscal office, it was not possible to achieve all of the separation of incompatible duties and procedure necessary to achieve proper separation of duties.  We would have to add personnel to achieve proper separation which is not warranted based on our workload.</t>
  </si>
  <si>
    <t>Page 26 - Other Receipts - GSA Funds for Special Education $706</t>
  </si>
  <si>
    <t>Rankin #98, Pekin #303, IL Center for School Development</t>
  </si>
  <si>
    <t>South Pekin SD 137</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</si>
</sst>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6">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cellStyleXfs>
  <cellXfs count="252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38" fontId="10" fillId="0" borderId="2" xfId="0" applyNumberFormat="1" applyFont="1" applyBorder="1" applyAlignment="1" applyProtection="1">
      <alignment horizontal="right"/>
      <protection locked="0"/>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xf numFmtId="174" fontId="112" fillId="0" borderId="82" xfId="14" applyNumberFormat="1" applyFont="1" applyBorder="1" applyAlignment="1">
      <alignment horizontal="center" wrapText="1"/>
    </xf>
  </cellXfs>
  <cellStyles count="16">
    <cellStyle name="Comma" xfId="1" builtinId="3"/>
    <cellStyle name="Hyperlink" xfId="2" builtinId="8"/>
    <cellStyle name="Normal" xfId="0" builtinId="0"/>
    <cellStyle name="Normal 2" xfId="3"/>
    <cellStyle name="Normal 3" xfId="4"/>
    <cellStyle name="Normal 3 2" xfId="14"/>
    <cellStyle name="Normal 3 3"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438150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workbookViewId="0">
      <selection activeCell="J24" sqref="J2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3" t="s">
        <v>474</v>
      </c>
      <c r="J1" s="2134"/>
      <c r="K1" s="2134"/>
      <c r="L1" s="2134"/>
      <c r="M1" s="2134"/>
      <c r="N1" s="2134"/>
      <c r="O1" s="2134"/>
      <c r="P1" s="2134"/>
      <c r="Q1" s="2134"/>
      <c r="R1" s="2134"/>
      <c r="S1" s="2134"/>
    </row>
    <row r="2" spans="1:28" ht="12" customHeight="1" x14ac:dyDescent="0.2">
      <c r="A2" s="202" t="s">
        <v>1967</v>
      </c>
      <c r="D2" s="203"/>
      <c r="I2" s="2135" t="s">
        <v>1155</v>
      </c>
      <c r="J2" s="2134"/>
      <c r="K2" s="2134"/>
      <c r="L2" s="2134"/>
      <c r="M2" s="2134"/>
      <c r="N2" s="2134"/>
      <c r="O2" s="2134"/>
      <c r="P2" s="2134"/>
      <c r="Q2" s="2134"/>
      <c r="R2" s="2134"/>
      <c r="S2" s="2134"/>
    </row>
    <row r="3" spans="1:28" ht="12" customHeight="1" x14ac:dyDescent="0.2">
      <c r="A3" s="1875" t="s">
        <v>1955</v>
      </c>
      <c r="B3" s="1876"/>
      <c r="C3" s="1876"/>
      <c r="D3" s="1877"/>
      <c r="I3" s="2135" t="s">
        <v>55</v>
      </c>
      <c r="J3" s="2134"/>
      <c r="K3" s="2134"/>
      <c r="L3" s="2134"/>
      <c r="M3" s="2134"/>
      <c r="N3" s="2134"/>
      <c r="O3" s="2134"/>
      <c r="P3" s="2134"/>
      <c r="Q3" s="2134"/>
      <c r="R3" s="2134"/>
      <c r="S3" s="2134"/>
    </row>
    <row r="4" spans="1:28" ht="12" customHeight="1" x14ac:dyDescent="0.2">
      <c r="A4" s="192"/>
      <c r="I4" s="2135" t="s">
        <v>617</v>
      </c>
      <c r="J4" s="2134"/>
      <c r="K4" s="2134"/>
      <c r="L4" s="2134"/>
      <c r="M4" s="2134"/>
      <c r="N4" s="2134"/>
      <c r="O4" s="2134"/>
      <c r="P4" s="2134"/>
      <c r="Q4" s="2134"/>
      <c r="R4" s="2134"/>
      <c r="S4" s="2134"/>
    </row>
    <row r="5" spans="1:28" ht="14.1" customHeight="1" x14ac:dyDescent="0.2">
      <c r="B5" s="445" t="s">
        <v>2095</v>
      </c>
      <c r="C5" s="179" t="s">
        <v>1083</v>
      </c>
      <c r="D5" s="364"/>
      <c r="E5" s="364"/>
      <c r="H5" s="193"/>
      <c r="I5" s="2142" t="s">
        <v>788</v>
      </c>
      <c r="J5" s="2087"/>
      <c r="K5" s="2087"/>
      <c r="L5" s="2087"/>
      <c r="M5" s="2087"/>
      <c r="N5" s="2087"/>
      <c r="O5" s="2087"/>
      <c r="P5" s="2087"/>
      <c r="Q5" s="2087"/>
      <c r="R5" s="2087"/>
      <c r="S5" s="2087"/>
    </row>
    <row r="6" spans="1:28" ht="14.1" customHeight="1" x14ac:dyDescent="0.2">
      <c r="B6" s="445"/>
      <c r="C6" s="179" t="s">
        <v>1084</v>
      </c>
      <c r="D6" s="364"/>
      <c r="E6" s="364"/>
      <c r="I6" s="2141" t="s">
        <v>1051</v>
      </c>
      <c r="J6" s="2087"/>
      <c r="K6" s="2087"/>
      <c r="L6" s="2087"/>
      <c r="M6" s="2087"/>
      <c r="N6" s="2087"/>
      <c r="O6" s="2087"/>
      <c r="P6" s="2087"/>
      <c r="Q6" s="2087"/>
      <c r="R6" s="2087"/>
      <c r="S6" s="2087"/>
    </row>
    <row r="7" spans="1:28" ht="12.2" customHeight="1" x14ac:dyDescent="0.2">
      <c r="I7" s="2136">
        <v>42551</v>
      </c>
      <c r="J7" s="2137"/>
      <c r="K7" s="2137"/>
      <c r="L7" s="2137"/>
      <c r="M7" s="2137"/>
      <c r="N7" s="2137"/>
      <c r="O7" s="2137"/>
      <c r="P7" s="2137"/>
      <c r="Q7" s="2137"/>
      <c r="R7" s="2137"/>
      <c r="S7" s="213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8" t="s">
        <v>782</v>
      </c>
      <c r="J9" s="2139"/>
      <c r="K9" s="2139"/>
      <c r="L9" s="2139"/>
      <c r="M9" s="2139"/>
      <c r="N9" s="2139"/>
      <c r="O9" s="2139"/>
      <c r="P9" s="2139"/>
      <c r="Q9" s="2139"/>
      <c r="R9" s="2139"/>
      <c r="S9" s="2140"/>
      <c r="T9" s="2083" t="s">
        <v>630</v>
      </c>
      <c r="U9" s="2084"/>
      <c r="V9" s="2084"/>
      <c r="W9" s="2084"/>
      <c r="X9" s="2084"/>
      <c r="Y9" s="2084"/>
      <c r="Z9" s="2084"/>
      <c r="AA9" s="2085"/>
    </row>
    <row r="10" spans="1:28" ht="13.5" customHeight="1" x14ac:dyDescent="0.2">
      <c r="A10" s="2092" t="s">
        <v>783</v>
      </c>
      <c r="B10" s="2093"/>
      <c r="C10" s="2093"/>
      <c r="D10" s="2093"/>
      <c r="E10" s="2093"/>
      <c r="F10" s="2093"/>
      <c r="G10" s="2093"/>
      <c r="H10" s="2094"/>
      <c r="I10" s="183"/>
      <c r="J10" s="184"/>
      <c r="K10" s="182"/>
      <c r="R10" s="184"/>
      <c r="S10" s="184"/>
      <c r="T10" s="2086"/>
      <c r="U10" s="2087"/>
      <c r="V10" s="2087"/>
      <c r="W10" s="2087"/>
      <c r="X10" s="2087"/>
      <c r="Y10" s="2087"/>
      <c r="Z10" s="2087"/>
      <c r="AA10" s="2088"/>
    </row>
    <row r="11" spans="1:28" ht="14.25" customHeight="1" x14ac:dyDescent="0.2">
      <c r="A11" s="2095" t="s">
        <v>1131</v>
      </c>
      <c r="B11" s="2096"/>
      <c r="C11" s="2096"/>
      <c r="D11" s="2096"/>
      <c r="E11" s="2096"/>
      <c r="F11" s="2096"/>
      <c r="G11" s="2096"/>
      <c r="H11" s="2097"/>
      <c r="I11" s="181"/>
      <c r="J11" s="345"/>
      <c r="K11" s="181"/>
      <c r="O11" s="1760" t="s">
        <v>2095</v>
      </c>
      <c r="P11" s="380" t="s">
        <v>225</v>
      </c>
      <c r="Q11" s="184"/>
      <c r="R11" s="182"/>
      <c r="S11" s="181"/>
      <c r="T11" s="2089"/>
      <c r="U11" s="2090"/>
      <c r="V11" s="2090"/>
      <c r="W11" s="2090"/>
      <c r="X11" s="2090"/>
      <c r="Y11" s="2090"/>
      <c r="Z11" s="2090"/>
      <c r="AA11" s="2091"/>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03">
        <v>53090137002</v>
      </c>
      <c r="B13" s="2104"/>
      <c r="C13" s="2104"/>
      <c r="D13" s="2104"/>
      <c r="E13" s="2104"/>
      <c r="F13" s="2104"/>
      <c r="G13" s="2104"/>
      <c r="H13" s="2105"/>
      <c r="I13" s="185"/>
      <c r="J13" s="184"/>
      <c r="K13" s="182"/>
      <c r="L13" s="184"/>
      <c r="M13" s="184"/>
      <c r="N13" s="184"/>
      <c r="O13" s="184"/>
      <c r="P13" s="184"/>
      <c r="Q13" s="184"/>
      <c r="R13" s="184"/>
      <c r="S13" s="184"/>
      <c r="T13" s="2108" t="s">
        <v>2104</v>
      </c>
      <c r="U13" s="2109"/>
      <c r="V13" s="2109"/>
      <c r="W13" s="2109"/>
      <c r="X13" s="2109"/>
      <c r="Y13" s="2110"/>
      <c r="Z13" s="2110"/>
      <c r="AA13" s="2111"/>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01" t="s">
        <v>2096</v>
      </c>
      <c r="B15" s="2106"/>
      <c r="C15" s="2106"/>
      <c r="D15" s="2106"/>
      <c r="E15" s="2106"/>
      <c r="F15" s="2106"/>
      <c r="G15" s="2106"/>
      <c r="H15" s="2107"/>
      <c r="T15" s="2073" t="s">
        <v>2105</v>
      </c>
      <c r="U15" s="2074"/>
      <c r="V15" s="2074"/>
      <c r="W15" s="2074"/>
      <c r="X15" s="2074"/>
      <c r="Y15" s="2112"/>
      <c r="Z15" s="2112"/>
      <c r="AA15" s="2113"/>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8" t="s">
        <v>2135</v>
      </c>
      <c r="B17" s="2131"/>
      <c r="C17" s="2131"/>
      <c r="D17" s="2131"/>
      <c r="E17" s="2131"/>
      <c r="F17" s="2131"/>
      <c r="G17" s="2131"/>
      <c r="H17" s="2132"/>
      <c r="T17" s="2118" t="s">
        <v>2106</v>
      </c>
      <c r="U17" s="2119"/>
      <c r="V17" s="2119"/>
      <c r="W17" s="2119"/>
      <c r="X17" s="2119"/>
      <c r="Y17" s="2119"/>
      <c r="Z17" s="2119"/>
      <c r="AA17" s="2120"/>
    </row>
    <row r="18" spans="1:27" ht="13.5" customHeight="1" x14ac:dyDescent="0.2">
      <c r="A18" s="365" t="s">
        <v>627</v>
      </c>
      <c r="B18" s="347"/>
      <c r="C18" s="343"/>
      <c r="D18" s="347"/>
      <c r="E18" s="347"/>
      <c r="F18" s="347"/>
      <c r="G18" s="347"/>
      <c r="H18" s="277"/>
      <c r="I18" s="2128" t="s">
        <v>784</v>
      </c>
      <c r="J18" s="2129"/>
      <c r="K18" s="2129"/>
      <c r="L18" s="2129"/>
      <c r="M18" s="2129"/>
      <c r="N18" s="2129"/>
      <c r="O18" s="2129"/>
      <c r="P18" s="2129"/>
      <c r="Q18" s="2129"/>
      <c r="R18" s="2129"/>
      <c r="S18" s="2130"/>
      <c r="T18" s="365" t="s">
        <v>827</v>
      </c>
      <c r="U18" s="272"/>
      <c r="V18" s="343"/>
      <c r="W18" s="271"/>
      <c r="X18" s="365" t="s">
        <v>306</v>
      </c>
      <c r="Y18" s="352"/>
      <c r="Z18" s="1973" t="s">
        <v>785</v>
      </c>
      <c r="AA18" s="201"/>
    </row>
    <row r="19" spans="1:27" ht="13.5" customHeight="1" x14ac:dyDescent="0.2">
      <c r="A19" s="2101" t="s">
        <v>2097</v>
      </c>
      <c r="B19" s="2102"/>
      <c r="C19" s="2102"/>
      <c r="D19" s="2102"/>
      <c r="E19" s="2102"/>
      <c r="F19" s="2102"/>
      <c r="G19" s="2102"/>
      <c r="H19" s="2100"/>
      <c r="I19" s="184"/>
      <c r="J19" s="379"/>
      <c r="K19" s="195"/>
      <c r="L19" s="193"/>
      <c r="M19" s="659" t="s">
        <v>360</v>
      </c>
      <c r="P19" s="181"/>
      <c r="Q19" s="181"/>
      <c r="R19" s="181"/>
      <c r="S19" s="185"/>
      <c r="T19" s="2101" t="s">
        <v>2107</v>
      </c>
      <c r="U19" s="2099"/>
      <c r="V19" s="2099"/>
      <c r="W19" s="2100"/>
      <c r="X19" s="2116" t="s">
        <v>2033</v>
      </c>
      <c r="Y19" s="2117"/>
      <c r="Z19" s="2114">
        <v>61571</v>
      </c>
      <c r="AA19" s="2115"/>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4" t="s">
        <v>1102</v>
      </c>
      <c r="Z20" s="200"/>
      <c r="AA20" s="201"/>
    </row>
    <row r="21" spans="1:27" ht="13.5" customHeight="1" x14ac:dyDescent="0.2">
      <c r="A21" s="2098" t="s">
        <v>2098</v>
      </c>
      <c r="B21" s="2099"/>
      <c r="C21" s="2099"/>
      <c r="D21" s="2099"/>
      <c r="E21" s="2099"/>
      <c r="F21" s="2099"/>
      <c r="G21" s="2099"/>
      <c r="H21" s="2100"/>
      <c r="I21" s="2124" t="s">
        <v>786</v>
      </c>
      <c r="J21" s="2087"/>
      <c r="K21" s="2087"/>
      <c r="L21" s="2087"/>
      <c r="M21" s="2087"/>
      <c r="N21" s="2087"/>
      <c r="O21" s="2087"/>
      <c r="P21" s="2087"/>
      <c r="Q21" s="2087"/>
      <c r="R21" s="2087"/>
      <c r="S21" s="2088"/>
      <c r="T21" s="2068" t="s">
        <v>2108</v>
      </c>
      <c r="U21" s="2069"/>
      <c r="V21" s="2069"/>
      <c r="W21" s="2069"/>
      <c r="X21" s="2082" t="s">
        <v>2109</v>
      </c>
      <c r="Y21" s="2080"/>
      <c r="Z21" s="2080"/>
      <c r="AA21" s="2081"/>
    </row>
    <row r="22" spans="1:27" ht="13.5" customHeight="1" x14ac:dyDescent="0.2">
      <c r="A22" s="367" t="s">
        <v>628</v>
      </c>
      <c r="B22" s="280"/>
      <c r="C22" s="280"/>
      <c r="D22" s="280"/>
      <c r="E22" s="280"/>
      <c r="F22" s="280"/>
      <c r="G22" s="280"/>
      <c r="H22" s="281"/>
      <c r="I22" s="2125" t="s">
        <v>1804</v>
      </c>
      <c r="J22" s="2126"/>
      <c r="K22" s="2126"/>
      <c r="L22" s="2126"/>
      <c r="M22" s="2126"/>
      <c r="N22" s="2126"/>
      <c r="O22" s="2126"/>
      <c r="P22" s="2126"/>
      <c r="Q22" s="2126"/>
      <c r="R22" s="2126"/>
      <c r="S22" s="2127"/>
      <c r="T22" s="365" t="s">
        <v>2029</v>
      </c>
      <c r="U22" s="272"/>
      <c r="V22" s="343"/>
      <c r="W22" s="272"/>
      <c r="X22" s="1974" t="s">
        <v>1631</v>
      </c>
      <c r="Z22" s="200"/>
      <c r="AA22" s="201"/>
    </row>
    <row r="23" spans="1:27" ht="13.5" customHeight="1" x14ac:dyDescent="0.2">
      <c r="A23" s="2121" t="s">
        <v>2099</v>
      </c>
      <c r="B23" s="2122"/>
      <c r="C23" s="2122"/>
      <c r="D23" s="2122"/>
      <c r="E23" s="2122"/>
      <c r="F23" s="2122"/>
      <c r="G23" s="2122"/>
      <c r="H23" s="2123"/>
      <c r="T23" s="2068" t="s">
        <v>2110</v>
      </c>
      <c r="U23" s="2069"/>
      <c r="V23" s="2069"/>
      <c r="W23" s="2069"/>
      <c r="X23" s="2079">
        <v>43434</v>
      </c>
      <c r="Y23" s="2080"/>
      <c r="Z23" s="2080"/>
      <c r="AA23" s="2081"/>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8">
        <v>61554</v>
      </c>
      <c r="B25" s="2099"/>
      <c r="C25" s="2099"/>
      <c r="D25" s="2099"/>
      <c r="E25" s="2099"/>
      <c r="F25" s="2099"/>
      <c r="G25" s="2099"/>
      <c r="H25" s="2100"/>
      <c r="I25" s="660"/>
      <c r="J25" s="204"/>
      <c r="K25" s="204"/>
      <c r="L25" s="204"/>
      <c r="M25" s="204"/>
      <c r="N25" s="204"/>
      <c r="O25" s="204"/>
      <c r="P25" s="204"/>
      <c r="Q25" s="204"/>
      <c r="R25" s="204"/>
      <c r="S25" s="205"/>
      <c r="T25" s="2065" t="s">
        <v>2111</v>
      </c>
      <c r="U25" s="2066"/>
      <c r="V25" s="2066"/>
      <c r="W25" s="2066"/>
      <c r="X25" s="2066"/>
      <c r="Y25" s="2066"/>
      <c r="Z25" s="2066"/>
      <c r="AA25" s="206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153" t="s">
        <v>2006</v>
      </c>
      <c r="J27" s="2129"/>
      <c r="K27" s="2129"/>
      <c r="L27" s="2129"/>
      <c r="M27" s="2129"/>
      <c r="N27" s="2129"/>
      <c r="O27" s="2129"/>
      <c r="P27" s="2129"/>
      <c r="Q27" s="2129"/>
      <c r="R27" s="2129"/>
      <c r="S27" s="2130"/>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t="s">
        <v>2095</v>
      </c>
      <c r="F29" s="1565" t="s">
        <v>1629</v>
      </c>
      <c r="G29" s="661"/>
      <c r="I29" s="275"/>
      <c r="J29" s="392"/>
      <c r="K29" s="182" t="s">
        <v>675</v>
      </c>
      <c r="L29" s="1760" t="s">
        <v>2095</v>
      </c>
      <c r="M29" s="195" t="s">
        <v>106</v>
      </c>
      <c r="N29" s="186" t="s">
        <v>2039</v>
      </c>
      <c r="O29" s="186"/>
      <c r="P29" s="186"/>
      <c r="Q29" s="186"/>
      <c r="R29" s="186"/>
      <c r="S29" s="672"/>
      <c r="T29" s="56"/>
      <c r="U29" s="56"/>
      <c r="V29" s="56"/>
      <c r="W29" s="56"/>
      <c r="X29" s="56"/>
      <c r="Y29" s="56"/>
      <c r="Z29" s="56"/>
      <c r="AA29" s="1088"/>
    </row>
    <row r="30" spans="1:27" ht="13.5" customHeight="1" x14ac:dyDescent="0.2">
      <c r="A30" s="1801"/>
      <c r="B30" s="1092"/>
      <c r="C30" s="673" t="s">
        <v>1385</v>
      </c>
      <c r="D30" s="182"/>
      <c r="E30" s="182"/>
      <c r="F30" s="1280"/>
      <c r="G30" s="661"/>
      <c r="H30" s="661"/>
      <c r="I30" s="275"/>
      <c r="J30" s="392"/>
      <c r="K30" s="182" t="s">
        <v>675</v>
      </c>
      <c r="L30" s="392"/>
      <c r="M30" s="195" t="s">
        <v>106</v>
      </c>
      <c r="N30" s="186" t="s">
        <v>2007</v>
      </c>
      <c r="O30" s="186"/>
      <c r="P30" s="186"/>
      <c r="Q30" s="186"/>
      <c r="R30" s="186"/>
      <c r="S30" s="276"/>
      <c r="T30" s="56"/>
      <c r="U30" s="56"/>
      <c r="V30" s="56"/>
      <c r="W30" s="56"/>
      <c r="X30" s="56"/>
      <c r="Y30" s="56"/>
      <c r="Z30" s="56"/>
      <c r="AA30" s="203"/>
    </row>
    <row r="31" spans="1:27" ht="13.5" customHeight="1" x14ac:dyDescent="0.2">
      <c r="A31" s="1801"/>
      <c r="B31" s="1092"/>
      <c r="C31" s="673" t="s">
        <v>1386</v>
      </c>
      <c r="D31" s="182"/>
      <c r="E31" s="182"/>
      <c r="F31" s="182"/>
      <c r="G31" s="182"/>
      <c r="H31" s="182"/>
      <c r="I31" s="275"/>
      <c r="J31" s="1760" t="s">
        <v>2095</v>
      </c>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2"/>
      <c r="Q35" s="2099"/>
      <c r="R35" s="2099"/>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68" t="s">
        <v>2100</v>
      </c>
      <c r="B38" s="2131"/>
      <c r="C38" s="2131"/>
      <c r="D38" s="2131"/>
      <c r="E38" s="2131"/>
      <c r="F38" s="2099"/>
      <c r="G38" s="2099"/>
      <c r="H38" s="2100"/>
      <c r="I38" s="2147"/>
      <c r="J38" s="2074"/>
      <c r="K38" s="2074"/>
      <c r="L38" s="2074"/>
      <c r="M38" s="2074"/>
      <c r="N38" s="2074"/>
      <c r="O38" s="2074"/>
      <c r="P38" s="2071"/>
      <c r="Q38" s="2071"/>
      <c r="R38" s="2071"/>
      <c r="S38" s="2072"/>
      <c r="T38" s="2073"/>
      <c r="U38" s="2074"/>
      <c r="V38" s="2074"/>
      <c r="W38" s="2074"/>
      <c r="X38" s="2071"/>
      <c r="Y38" s="2071"/>
      <c r="Z38" s="2071"/>
      <c r="AA38" s="2072"/>
    </row>
    <row r="39" spans="1:27" ht="12" customHeight="1" x14ac:dyDescent="0.2">
      <c r="A39" s="2151" t="s">
        <v>628</v>
      </c>
      <c r="B39" s="2152"/>
      <c r="C39" s="343"/>
      <c r="D39" s="340"/>
      <c r="E39" s="340"/>
      <c r="F39" s="350"/>
      <c r="G39" s="340"/>
      <c r="H39" s="277"/>
      <c r="I39" s="2151" t="s">
        <v>628</v>
      </c>
      <c r="J39" s="2152"/>
      <c r="K39" s="2152"/>
      <c r="L39" s="2152"/>
      <c r="M39" s="2152"/>
      <c r="N39" s="337"/>
      <c r="O39" s="343"/>
      <c r="P39" s="343"/>
      <c r="Q39" s="349"/>
      <c r="R39" s="343"/>
      <c r="S39" s="277"/>
      <c r="T39" s="343" t="s">
        <v>628</v>
      </c>
      <c r="U39" s="272"/>
      <c r="V39" s="343"/>
      <c r="W39" s="271"/>
      <c r="X39" s="349"/>
      <c r="Y39" s="200"/>
      <c r="Z39" s="200"/>
      <c r="AA39" s="201"/>
    </row>
    <row r="40" spans="1:27" ht="13.5" customHeight="1" x14ac:dyDescent="0.2">
      <c r="A40" s="2154" t="s">
        <v>2101</v>
      </c>
      <c r="B40" s="2155"/>
      <c r="C40" s="2156"/>
      <c r="D40" s="2156"/>
      <c r="E40" s="2156"/>
      <c r="F40" s="2157"/>
      <c r="G40" s="2157"/>
      <c r="H40" s="2158"/>
      <c r="I40" s="2075"/>
      <c r="J40" s="2077"/>
      <c r="K40" s="2077"/>
      <c r="L40" s="2077"/>
      <c r="M40" s="2077"/>
      <c r="N40" s="2077"/>
      <c r="O40" s="2077"/>
      <c r="P40" s="2077"/>
      <c r="Q40" s="2077"/>
      <c r="R40" s="2077"/>
      <c r="S40" s="2078"/>
      <c r="T40" s="2075"/>
      <c r="U40" s="2076"/>
      <c r="V40" s="2077"/>
      <c r="W40" s="2077"/>
      <c r="X40" s="2077"/>
      <c r="Y40" s="2077"/>
      <c r="Z40" s="2077"/>
      <c r="AA40" s="2078"/>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1" t="s">
        <v>2102</v>
      </c>
      <c r="B42" s="2099"/>
      <c r="C42" s="2100"/>
      <c r="D42" s="2116" t="s">
        <v>2103</v>
      </c>
      <c r="E42" s="2099"/>
      <c r="F42" s="2099"/>
      <c r="G42" s="2099"/>
      <c r="H42" s="2100"/>
      <c r="I42" s="2073"/>
      <c r="J42" s="2071"/>
      <c r="K42" s="2071"/>
      <c r="L42" s="2071"/>
      <c r="M42" s="2071"/>
      <c r="N42" s="2071"/>
      <c r="O42" s="2072"/>
      <c r="P42" s="2070"/>
      <c r="Q42" s="2071"/>
      <c r="R42" s="2071"/>
      <c r="S42" s="2072"/>
      <c r="T42" s="2073"/>
      <c r="U42" s="2071"/>
      <c r="V42" s="2071"/>
      <c r="W42" s="2072"/>
      <c r="X42" s="2070"/>
      <c r="Y42" s="2071"/>
      <c r="Z42" s="2071"/>
      <c r="AA42" s="2072"/>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8"/>
      <c r="B44" s="2149"/>
      <c r="C44" s="2149"/>
      <c r="D44" s="2149"/>
      <c r="E44" s="2149"/>
      <c r="F44" s="2149"/>
      <c r="G44" s="2149"/>
      <c r="H44" s="2150"/>
      <c r="I44" s="2143"/>
      <c r="J44" s="2145"/>
      <c r="K44" s="2145"/>
      <c r="L44" s="2145"/>
      <c r="M44" s="2145"/>
      <c r="N44" s="2145"/>
      <c r="O44" s="2145"/>
      <c r="P44" s="2145"/>
      <c r="Q44" s="2145"/>
      <c r="R44" s="2145"/>
      <c r="S44" s="2146"/>
      <c r="T44" s="2143"/>
      <c r="U44" s="2144"/>
      <c r="V44" s="2144"/>
      <c r="W44" s="2144"/>
      <c r="X44" s="2144"/>
      <c r="Y44" s="2144"/>
      <c r="Z44" s="2145"/>
      <c r="AA44" s="2146"/>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fitToHeight="0"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6" colorId="8" zoomScale="110" zoomScaleNormal="110" zoomScaleSheetLayoutView="100" workbookViewId="0">
      <selection activeCell="B32" sqref="B3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8" t="s">
        <v>1295</v>
      </c>
      <c r="C30" s="216" t="s">
        <v>1390</v>
      </c>
      <c r="D30" s="605" t="s">
        <v>43</v>
      </c>
      <c r="E30" s="1721" t="s">
        <v>1160</v>
      </c>
    </row>
    <row r="31" spans="1:5" x14ac:dyDescent="0.2">
      <c r="A31" s="1626" t="s">
        <v>2036</v>
      </c>
      <c r="C31" s="216" t="s">
        <v>1390</v>
      </c>
      <c r="D31" s="604"/>
      <c r="E31" s="606"/>
    </row>
    <row r="32" spans="1:5" x14ac:dyDescent="0.2">
      <c r="B32" s="604" t="s">
        <v>1296</v>
      </c>
      <c r="C32" s="216" t="s">
        <v>1390</v>
      </c>
      <c r="D32" s="605" t="s">
        <v>2037</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C115" sqref="C115:H115"/>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2" t="s">
        <v>1389</v>
      </c>
      <c r="B2" s="2163"/>
      <c r="C2" s="2163"/>
      <c r="D2" s="2163"/>
      <c r="E2" s="2163"/>
      <c r="F2" s="2163"/>
      <c r="G2" s="2163"/>
      <c r="H2" s="2163"/>
      <c r="I2" s="2163"/>
    </row>
    <row r="3" spans="1:9" s="33" customFormat="1" ht="6" customHeight="1" x14ac:dyDescent="0.2">
      <c r="A3" s="52"/>
      <c r="B3" s="52"/>
      <c r="C3" s="621"/>
      <c r="D3" s="717"/>
      <c r="E3" s="404"/>
    </row>
    <row r="4" spans="1:9" x14ac:dyDescent="0.2">
      <c r="A4" s="7"/>
      <c r="B4" s="399"/>
      <c r="C4" s="2169" t="s">
        <v>497</v>
      </c>
      <c r="D4" s="2170"/>
      <c r="E4" s="2170"/>
      <c r="F4" s="2170"/>
      <c r="G4" s="2170"/>
      <c r="H4" s="2170"/>
    </row>
    <row r="5" spans="1:9" x14ac:dyDescent="0.2">
      <c r="A5" s="7"/>
      <c r="B5" s="332"/>
      <c r="C5" s="1758"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7" t="s">
        <v>2004</v>
      </c>
    </row>
    <row r="30" spans="1:4" s="33" customFormat="1" x14ac:dyDescent="0.2">
      <c r="A30" s="30"/>
      <c r="B30" s="1755"/>
      <c r="C30" s="620"/>
      <c r="D30" s="1624" t="s">
        <v>2005</v>
      </c>
    </row>
    <row r="31" spans="1:4" s="33" customFormat="1" x14ac:dyDescent="0.2">
      <c r="A31" s="30"/>
      <c r="B31" s="1755"/>
      <c r="C31" s="620"/>
      <c r="D31" s="1756" t="s">
        <v>1854</v>
      </c>
    </row>
    <row r="32" spans="1:4" s="33" customFormat="1" ht="8.25" customHeight="1" x14ac:dyDescent="0.2">
      <c r="A32" s="30"/>
      <c r="B32" s="36"/>
      <c r="C32" s="620"/>
      <c r="D32" s="454"/>
    </row>
    <row r="33" spans="1:9" s="33" customFormat="1" x14ac:dyDescent="0.2">
      <c r="A33" s="2164" t="s">
        <v>2040</v>
      </c>
      <c r="B33" s="2165"/>
      <c r="C33" s="2165"/>
      <c r="D33" s="2165"/>
      <c r="E33" s="2166"/>
      <c r="F33" s="2166"/>
      <c r="G33" s="2166"/>
      <c r="H33" s="2166"/>
      <c r="I33" s="2166"/>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4" t="s">
        <v>358</v>
      </c>
      <c r="B45" s="2167"/>
      <c r="C45" s="2167"/>
      <c r="D45" s="2167"/>
      <c r="E45" s="2168"/>
      <c r="F45" s="2168"/>
      <c r="G45" s="2168"/>
      <c r="H45" s="2168"/>
      <c r="I45" s="2168"/>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2" t="s">
        <v>2095</v>
      </c>
      <c r="C51" s="627">
        <v>22</v>
      </c>
      <c r="D51" s="390" t="s">
        <v>1864</v>
      </c>
      <c r="E51" s="27"/>
      <c r="F51" s="1608"/>
      <c r="G51" s="1783" t="s">
        <v>1863</v>
      </c>
      <c r="H51" s="2032">
        <v>36161</v>
      </c>
      <c r="I51" s="9" t="s">
        <v>1913</v>
      </c>
    </row>
    <row r="52" spans="1:9" s="33" customFormat="1" x14ac:dyDescent="0.2">
      <c r="A52" s="30"/>
      <c r="B52" s="679"/>
      <c r="C52" s="627">
        <v>23</v>
      </c>
      <c r="D52" s="403" t="s">
        <v>1684</v>
      </c>
      <c r="E52" s="27"/>
      <c r="F52" s="1608"/>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1"/>
      <c r="C55" s="2172"/>
      <c r="D55" s="2172"/>
      <c r="E55" s="2172"/>
      <c r="F55" s="2172"/>
      <c r="G55" s="2172"/>
      <c r="H55" s="2173"/>
      <c r="I55" s="3"/>
    </row>
    <row r="56" spans="1:9" s="33" customFormat="1" x14ac:dyDescent="0.2">
      <c r="A56" s="1792"/>
      <c r="B56" s="2174"/>
      <c r="C56" s="2175"/>
      <c r="D56" s="2175"/>
      <c r="E56" s="2175"/>
      <c r="F56" s="2175"/>
      <c r="G56" s="2175"/>
      <c r="H56" s="2176"/>
      <c r="I56" s="3"/>
    </row>
    <row r="57" spans="1:9" s="33" customFormat="1" x14ac:dyDescent="0.2">
      <c r="A57" s="1792"/>
      <c r="B57" s="2174"/>
      <c r="C57" s="2175"/>
      <c r="D57" s="2175"/>
      <c r="E57" s="2175"/>
      <c r="F57" s="2175"/>
      <c r="G57" s="2175"/>
      <c r="H57" s="2176"/>
      <c r="I57" s="3"/>
    </row>
    <row r="58" spans="1:9" s="33" customFormat="1" x14ac:dyDescent="0.2">
      <c r="A58" s="1792"/>
      <c r="B58" s="2174"/>
      <c r="C58" s="2175"/>
      <c r="D58" s="2175"/>
      <c r="E58" s="2175"/>
      <c r="F58" s="2175"/>
      <c r="G58" s="2175"/>
      <c r="H58" s="2176"/>
      <c r="I58" s="3"/>
    </row>
    <row r="59" spans="1:9" s="33" customFormat="1" x14ac:dyDescent="0.2">
      <c r="A59" s="1792"/>
      <c r="B59" s="2174"/>
      <c r="C59" s="2175"/>
      <c r="D59" s="2175"/>
      <c r="E59" s="2175"/>
      <c r="F59" s="2175"/>
      <c r="G59" s="2175"/>
      <c r="H59" s="2176"/>
      <c r="I59" s="3"/>
    </row>
    <row r="60" spans="1:9" s="33" customFormat="1" x14ac:dyDescent="0.2">
      <c r="A60" s="1792"/>
      <c r="B60" s="2174"/>
      <c r="C60" s="2175"/>
      <c r="D60" s="2175"/>
      <c r="E60" s="2175"/>
      <c r="F60" s="2175"/>
      <c r="G60" s="2175"/>
      <c r="H60" s="2176"/>
      <c r="I60" s="3"/>
    </row>
    <row r="61" spans="1:9" s="33" customFormat="1" x14ac:dyDescent="0.2">
      <c r="A61" s="1792"/>
      <c r="B61" s="2174"/>
      <c r="C61" s="2175"/>
      <c r="D61" s="2175"/>
      <c r="E61" s="2175"/>
      <c r="F61" s="2175"/>
      <c r="G61" s="2175"/>
      <c r="H61" s="2176"/>
      <c r="I61" s="3"/>
    </row>
    <row r="62" spans="1:9" s="33" customFormat="1" x14ac:dyDescent="0.2">
      <c r="A62" s="1792"/>
      <c r="B62" s="2174"/>
      <c r="C62" s="2175"/>
      <c r="D62" s="2175"/>
      <c r="E62" s="2175"/>
      <c r="F62" s="2175"/>
      <c r="G62" s="2175"/>
      <c r="H62" s="2176"/>
      <c r="I62" s="3"/>
    </row>
    <row r="63" spans="1:9" s="33" customFormat="1" x14ac:dyDescent="0.2">
      <c r="A63" s="1792"/>
      <c r="B63" s="2174"/>
      <c r="C63" s="2175"/>
      <c r="D63" s="2175"/>
      <c r="E63" s="2175"/>
      <c r="F63" s="2175"/>
      <c r="G63" s="2175"/>
      <c r="H63" s="2176"/>
      <c r="I63" s="3"/>
    </row>
    <row r="64" spans="1:9" s="33" customFormat="1" x14ac:dyDescent="0.2">
      <c r="A64" s="1792"/>
      <c r="B64" s="2174"/>
      <c r="C64" s="2175"/>
      <c r="D64" s="2175"/>
      <c r="E64" s="2175"/>
      <c r="F64" s="2175"/>
      <c r="G64" s="2175"/>
      <c r="H64" s="2176"/>
      <c r="I64" s="3"/>
    </row>
    <row r="65" spans="1:9" s="33" customFormat="1" ht="9" customHeight="1" x14ac:dyDescent="0.2">
      <c r="A65" s="1793"/>
      <c r="B65" s="2177"/>
      <c r="C65" s="2178"/>
      <c r="D65" s="2178"/>
      <c r="E65" s="2178"/>
      <c r="F65" s="2178"/>
      <c r="G65" s="2178"/>
      <c r="H65" s="2179"/>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64" t="s">
        <v>1637</v>
      </c>
      <c r="B68" s="2167"/>
      <c r="C68" s="2167"/>
      <c r="D68" s="2167"/>
      <c r="E68" s="2168"/>
      <c r="F68" s="2168"/>
      <c r="G68" s="2168"/>
      <c r="H68" s="2168"/>
      <c r="I68" s="2168"/>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2002</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90" t="s">
        <v>1644</v>
      </c>
      <c r="G75" s="1281" t="s">
        <v>1634</v>
      </c>
      <c r="H75" s="1599"/>
    </row>
    <row r="76" spans="1:9" s="33" customFormat="1" ht="6" customHeight="1" x14ac:dyDescent="0.2">
      <c r="A76" s="30"/>
      <c r="B76" s="1610"/>
      <c r="C76" s="627"/>
      <c r="D76" s="390"/>
      <c r="E76" s="27"/>
      <c r="F76" s="1608"/>
    </row>
    <row r="77" spans="1:9" s="33" customFormat="1" x14ac:dyDescent="0.2">
      <c r="A77" s="30"/>
      <c r="B77" s="1610"/>
      <c r="C77" s="627">
        <v>25</v>
      </c>
      <c r="D77" s="390" t="s">
        <v>1645</v>
      </c>
      <c r="E77" s="27"/>
      <c r="F77" s="1608"/>
      <c r="H77" s="157"/>
    </row>
    <row r="78" spans="1:9" s="33" customFormat="1" x14ac:dyDescent="0.2">
      <c r="A78" s="30"/>
      <c r="B78" s="1610"/>
      <c r="C78" s="627"/>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83" t="s">
        <v>1633</v>
      </c>
      <c r="B81" s="2183"/>
      <c r="C81" s="2183"/>
      <c r="D81" s="2184"/>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4"/>
    </row>
    <row r="90" spans="1:10" s="33" customFormat="1" x14ac:dyDescent="0.2">
      <c r="A90" s="30"/>
      <c r="B90" s="390" t="s">
        <v>1683</v>
      </c>
      <c r="C90" s="627"/>
      <c r="E90" s="1281"/>
      <c r="F90" s="1617"/>
      <c r="H90" s="334"/>
    </row>
    <row r="91" spans="1:10" s="33" customFormat="1" ht="16.5" customHeight="1" x14ac:dyDescent="0.2">
      <c r="A91" s="30"/>
      <c r="B91" s="1610"/>
      <c r="C91" s="627"/>
      <c r="E91" s="1281"/>
      <c r="F91" s="1617"/>
      <c r="H91" s="334"/>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0"/>
      <c r="C100" s="2181"/>
      <c r="D100" s="2181"/>
      <c r="E100" s="2181"/>
      <c r="F100" s="2181"/>
      <c r="G100" s="2181"/>
      <c r="H100" s="2182"/>
      <c r="I100" s="1535"/>
    </row>
    <row r="101" spans="1:9" s="33" customFormat="1" ht="11.25" customHeight="1" x14ac:dyDescent="0.2">
      <c r="A101" s="1578"/>
      <c r="B101" s="2159"/>
      <c r="C101" s="2160"/>
      <c r="D101" s="2160"/>
      <c r="E101" s="2160"/>
      <c r="F101" s="2160"/>
      <c r="G101" s="2160"/>
      <c r="H101" s="2161"/>
      <c r="I101" s="1535"/>
    </row>
    <row r="102" spans="1:9" s="33" customFormat="1" ht="11.25" customHeight="1" x14ac:dyDescent="0.2">
      <c r="A102" s="1578"/>
      <c r="B102" s="2159"/>
      <c r="C102" s="2160"/>
      <c r="D102" s="2160"/>
      <c r="E102" s="2160"/>
      <c r="F102" s="2160"/>
      <c r="G102" s="2160"/>
      <c r="H102" s="2161"/>
      <c r="I102" s="1535"/>
    </row>
    <row r="103" spans="1:9" s="33" customFormat="1" x14ac:dyDescent="0.2">
      <c r="A103" s="1578"/>
      <c r="B103" s="2159"/>
      <c r="C103" s="2160"/>
      <c r="D103" s="2160"/>
      <c r="E103" s="2160"/>
      <c r="F103" s="2160"/>
      <c r="G103" s="2160"/>
      <c r="H103" s="2161"/>
      <c r="I103" s="1535"/>
    </row>
    <row r="104" spans="1:9" s="33" customFormat="1" ht="11.25" customHeight="1" x14ac:dyDescent="0.2">
      <c r="A104" s="1578"/>
      <c r="B104" s="2159"/>
      <c r="C104" s="2160"/>
      <c r="D104" s="2160"/>
      <c r="E104" s="2160"/>
      <c r="F104" s="2160"/>
      <c r="G104" s="2160"/>
      <c r="H104" s="2161"/>
      <c r="I104" s="1535"/>
    </row>
    <row r="105" spans="1:9" s="33" customFormat="1" ht="11.25" customHeight="1" x14ac:dyDescent="0.2">
      <c r="A105" s="1578"/>
      <c r="B105" s="2159"/>
      <c r="C105" s="2160"/>
      <c r="D105" s="2160"/>
      <c r="E105" s="2160"/>
      <c r="F105" s="2160"/>
      <c r="G105" s="2160"/>
      <c r="H105" s="2161"/>
      <c r="I105" s="1535"/>
    </row>
    <row r="106" spans="1:9" s="33" customFormat="1" ht="11.25" customHeight="1" x14ac:dyDescent="0.2">
      <c r="A106" s="1578"/>
      <c r="B106" s="2159"/>
      <c r="C106" s="2160"/>
      <c r="D106" s="2160"/>
      <c r="E106" s="2160"/>
      <c r="F106" s="2160"/>
      <c r="G106" s="2160"/>
      <c r="H106" s="2161"/>
      <c r="I106" s="1535"/>
    </row>
    <row r="107" spans="1:9" s="33" customFormat="1" ht="11.25" customHeight="1" x14ac:dyDescent="0.2">
      <c r="A107" s="1578"/>
      <c r="B107" s="2159"/>
      <c r="C107" s="2160"/>
      <c r="D107" s="2160"/>
      <c r="E107" s="2160"/>
      <c r="F107" s="2160"/>
      <c r="G107" s="2160"/>
      <c r="H107" s="2161"/>
      <c r="I107" s="1573"/>
    </row>
    <row r="108" spans="1:9" s="33" customFormat="1" ht="11.25" customHeight="1" x14ac:dyDescent="0.2">
      <c r="A108" s="1578"/>
      <c r="B108" s="2159"/>
      <c r="C108" s="2160"/>
      <c r="D108" s="2160"/>
      <c r="E108" s="2160"/>
      <c r="F108" s="2160"/>
      <c r="G108" s="2160"/>
      <c r="H108" s="2161"/>
      <c r="I108" s="1535"/>
    </row>
    <row r="109" spans="1:9" s="33" customFormat="1" ht="11.25" customHeight="1" x14ac:dyDescent="0.2">
      <c r="A109" s="1578"/>
      <c r="B109" s="2159"/>
      <c r="C109" s="2160"/>
      <c r="D109" s="2160"/>
      <c r="E109" s="2160"/>
      <c r="F109" s="2160"/>
      <c r="G109" s="2160"/>
      <c r="H109" s="2161"/>
      <c r="I109" s="1535"/>
    </row>
    <row r="110" spans="1:9" s="33" customFormat="1" ht="11.25" customHeight="1" x14ac:dyDescent="0.2">
      <c r="A110" s="1578"/>
      <c r="B110" s="2185"/>
      <c r="C110" s="2186"/>
      <c r="D110" s="2186"/>
      <c r="E110" s="2186"/>
      <c r="F110" s="2186"/>
      <c r="G110" s="2186"/>
      <c r="H110" s="2187"/>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8" t="s">
        <v>2122</v>
      </c>
      <c r="D112" s="2188"/>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9" t="s">
        <v>1646</v>
      </c>
      <c r="D115" s="2190"/>
      <c r="E115" s="2191"/>
      <c r="F115" s="2191"/>
      <c r="G115" s="2191"/>
      <c r="H115" s="2191"/>
      <c r="I115" s="1535"/>
    </row>
    <row r="116" spans="1:9" s="33" customFormat="1" ht="24" customHeight="1" x14ac:dyDescent="0.2">
      <c r="A116" s="1578"/>
      <c r="B116" s="1578"/>
      <c r="C116" s="1578"/>
      <c r="D116" s="1432" t="s">
        <v>2112</v>
      </c>
      <c r="E116" s="1594"/>
      <c r="F116" s="2064">
        <v>42640</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9" colorId="8" zoomScale="110" zoomScaleNormal="110" workbookViewId="0">
      <selection activeCell="F20" sqref="F20"/>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9">
        <v>14302111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1.3501900000000001E-2</v>
      </c>
      <c r="E10" s="100" t="s">
        <v>1186</v>
      </c>
      <c r="F10" s="472">
        <v>3.3083000000000001E-3</v>
      </c>
      <c r="G10" s="100" t="s">
        <v>1186</v>
      </c>
      <c r="H10" s="472">
        <v>1.4793E-3</v>
      </c>
      <c r="I10" s="100" t="s">
        <v>1187</v>
      </c>
      <c r="J10" s="473">
        <f>ROUND(D10+F10+H10,5)</f>
        <v>1.8290000000000001E-2</v>
      </c>
      <c r="K10" s="93"/>
      <c r="L10" s="472">
        <v>3.144E-4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2078740</v>
      </c>
      <c r="E16" s="100"/>
      <c r="F16" s="82">
        <f>SUM('Acct Summary 7-8'!C17,'Acct Summary 7-8'!D17,'Acct Summary 7-8'!F17)</f>
        <v>1984754</v>
      </c>
      <c r="G16" s="100"/>
      <c r="H16" s="82">
        <f>SUM(D16-F16)</f>
        <v>93986</v>
      </c>
      <c r="I16" s="93"/>
      <c r="J16" s="82">
        <f>SUM('Acct Summary 7-8'!C81,'Acct Summary 7-8'!D81,'Acct Summary 7-8'!F81,'Acct Summary 7-8'!I81)</f>
        <v>696420</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2113</v>
      </c>
      <c r="C31" s="406" t="s">
        <v>689</v>
      </c>
      <c r="D31" s="63" t="s">
        <v>1262</v>
      </c>
      <c r="E31" s="93"/>
      <c r="F31" s="93"/>
      <c r="G31" s="101"/>
      <c r="H31" s="253">
        <f>IF(B31="X",(J7*0.069),IF(B32="X",(J7*0.138),"Enter x in a.or b."))</f>
        <v>986845.6590000001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800000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4"/>
      <c r="D61" s="220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F11" sqref="F1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South Pekin SD 137</v>
      </c>
      <c r="E7" s="136"/>
      <c r="G7" s="137"/>
      <c r="H7" s="138"/>
      <c r="I7" s="138"/>
      <c r="J7" s="138"/>
      <c r="K7" s="138"/>
      <c r="L7"/>
      <c r="M7"/>
      <c r="N7"/>
      <c r="O7"/>
      <c r="P7"/>
    </row>
    <row r="8" spans="1:18" ht="12.75" x14ac:dyDescent="0.2">
      <c r="A8"/>
      <c r="B8"/>
      <c r="C8" s="134" t="s">
        <v>1341</v>
      </c>
      <c r="D8" s="139">
        <f>COVER!A13</f>
        <v>53090137002</v>
      </c>
      <c r="E8" s="140"/>
      <c r="G8"/>
      <c r="H8"/>
      <c r="I8"/>
      <c r="J8"/>
      <c r="K8"/>
      <c r="L8"/>
      <c r="M8"/>
      <c r="N8"/>
      <c r="O8"/>
      <c r="P8"/>
    </row>
    <row r="9" spans="1:18" ht="12.75" x14ac:dyDescent="0.2">
      <c r="A9"/>
      <c r="B9"/>
      <c r="C9" s="134" t="s">
        <v>829</v>
      </c>
      <c r="D9" s="335" t="str">
        <f>COVER!A15</f>
        <v>TAZEWELL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696420</v>
      </c>
      <c r="I12" s="1162"/>
      <c r="J12" s="1162"/>
      <c r="K12" s="1163">
        <f>TRUNC((H12/H13*100000),5)/100000</f>
        <v>0.33502025260000001</v>
      </c>
      <c r="L12" s="1164"/>
      <c r="M12" s="102" t="s">
        <v>1364</v>
      </c>
      <c r="N12" s="102"/>
      <c r="O12" s="1165">
        <v>0.35</v>
      </c>
      <c r="P12" s="154"/>
      <c r="Q12" s="154"/>
    </row>
    <row r="13" spans="1:18" s="156" customFormat="1" ht="11.25" x14ac:dyDescent="0.2">
      <c r="A13" s="154"/>
      <c r="B13" s="1159"/>
      <c r="C13" s="2209" t="s">
        <v>1638</v>
      </c>
      <c r="D13" s="2210"/>
      <c r="E13" s="154"/>
      <c r="F13" s="327" t="s">
        <v>930</v>
      </c>
      <c r="G13" s="1160"/>
      <c r="H13" s="1161">
        <f>SUM('Acct Summary 7-8'!C8+'Acct Summary 7-8'!D8+'Acct Summary 7-8'!F8+'Acct Summary 7-8'!I8)+H14</f>
        <v>2078740</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1984754</v>
      </c>
      <c r="I17" s="1162"/>
      <c r="J17" s="1168"/>
      <c r="K17" s="1163">
        <f>TRUNC((H17/H18*100000),5)/100000</f>
        <v>0.95478703440000001</v>
      </c>
      <c r="L17" s="1164"/>
      <c r="M17" s="1124" t="s">
        <v>1392</v>
      </c>
      <c r="O17" s="1169" t="str">
        <f>IF(AND(O16="2", J20 &gt; 2),"1",IF(AND(O16 = "1", J20 &gt; 2),"2",IF(AND(O16="1", J20 &gt;1),"1","0")))</f>
        <v>0</v>
      </c>
      <c r="P17" s="154"/>
    </row>
    <row r="18" spans="1:18" s="156" customFormat="1" ht="11.25" x14ac:dyDescent="0.2">
      <c r="A18" s="154"/>
      <c r="B18" s="1159"/>
      <c r="C18" s="2209" t="s">
        <v>1630</v>
      </c>
      <c r="D18" s="2210"/>
      <c r="E18" s="154"/>
      <c r="F18" s="1147" t="s">
        <v>931</v>
      </c>
      <c r="G18" s="1160"/>
      <c r="H18" s="1161">
        <f>SUM('Acct Summary 7-8'!C8+'Acct Summary 7-8'!D8+'Acct Summary 7-8'!F8+'Acct Summary 7-8'!I8)+H19</f>
        <v>2078740</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206" t="s">
        <v>1766</v>
      </c>
      <c r="D24" s="2206"/>
      <c r="E24" s="154"/>
      <c r="F24" s="154" t="s">
        <v>524</v>
      </c>
      <c r="G24" s="1160"/>
      <c r="H24" s="1161">
        <f>SUM('Assets-Liab 5-6'!C4+'Assets-Liab 5-6'!D4+'Assets-Liab 5-6'!F4+'Assets-Liab 5-6'!I4+'Assets-Liab 5-6'!C5+'Assets-Liab 5-6'!D5+'Assets-Liab 5-6'!F5+'Assets-Liab 5-6'!I5)</f>
        <v>696420</v>
      </c>
      <c r="I24" s="684"/>
      <c r="J24" s="684"/>
      <c r="K24" s="1172">
        <f>TRUNC(((H24/H25*100000)/100000),2)</f>
        <v>126.31</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5513.2055600000003</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222347.76866</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x14ac:dyDescent="0.2">
      <c r="A32" s="154"/>
      <c r="B32" s="1159"/>
      <c r="C32" s="154" t="s">
        <v>1013</v>
      </c>
      <c r="D32" s="154"/>
      <c r="E32" s="154"/>
      <c r="F32" s="154"/>
      <c r="G32" s="1160"/>
      <c r="H32" s="1161">
        <f>'FP Info 3'!H37</f>
        <v>800000</v>
      </c>
      <c r="I32" s="1170"/>
      <c r="J32" s="1170"/>
      <c r="K32" s="1172">
        <f>TRUNC(100-((((H32/H33*100))*100)/100),2)</f>
        <v>18.93</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986845.6590000001</v>
      </c>
      <c r="I33" s="1170"/>
      <c r="J33" s="1170"/>
      <c r="K33" s="1161"/>
      <c r="L33" s="154"/>
      <c r="M33" s="1183" t="s">
        <v>1365</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view="pageLayout" colorId="8" zoomScaleNormal="110" workbookViewId="0">
      <selection activeCell="C9" sqref="C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564172</v>
      </c>
      <c r="D4" s="412">
        <v>5783</v>
      </c>
      <c r="E4" s="412">
        <v>931</v>
      </c>
      <c r="F4" s="412">
        <v>33561</v>
      </c>
      <c r="G4" s="412">
        <v>12608</v>
      </c>
      <c r="H4" s="412"/>
      <c r="I4" s="412">
        <v>92904</v>
      </c>
      <c r="J4" s="436">
        <v>2842</v>
      </c>
      <c r="K4" s="412"/>
      <c r="L4" s="412">
        <v>12863</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564172</v>
      </c>
      <c r="D13" s="689">
        <f t="shared" ref="D13:L13" si="0">SUM(D4:D12)</f>
        <v>5783</v>
      </c>
      <c r="E13" s="689">
        <f t="shared" si="0"/>
        <v>931</v>
      </c>
      <c r="F13" s="689">
        <f t="shared" si="0"/>
        <v>33561</v>
      </c>
      <c r="G13" s="689">
        <f t="shared" si="0"/>
        <v>12608</v>
      </c>
      <c r="H13" s="689">
        <f t="shared" si="0"/>
        <v>0</v>
      </c>
      <c r="I13" s="689">
        <f t="shared" si="0"/>
        <v>92904</v>
      </c>
      <c r="J13" s="689">
        <f t="shared" si="0"/>
        <v>2842</v>
      </c>
      <c r="K13" s="689">
        <f t="shared" si="0"/>
        <v>0</v>
      </c>
      <c r="L13" s="689">
        <f t="shared" si="0"/>
        <v>12863</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3351</v>
      </c>
      <c r="N16" s="719"/>
    </row>
    <row r="17" spans="1:14" s="704" customFormat="1" ht="12.75" customHeight="1" x14ac:dyDescent="0.2">
      <c r="A17" s="718" t="s">
        <v>1751</v>
      </c>
      <c r="B17" s="542">
        <v>230</v>
      </c>
      <c r="C17" s="507"/>
      <c r="D17" s="507"/>
      <c r="E17" s="507"/>
      <c r="F17" s="507"/>
      <c r="G17" s="507"/>
      <c r="H17" s="507"/>
      <c r="I17" s="507"/>
      <c r="J17" s="507"/>
      <c r="K17" s="507"/>
      <c r="L17" s="507"/>
      <c r="M17" s="436">
        <v>2051020</v>
      </c>
      <c r="N17" s="719"/>
    </row>
    <row r="18" spans="1:14" s="704" customFormat="1" ht="12.75" customHeight="1" x14ac:dyDescent="0.2">
      <c r="A18" s="718" t="s">
        <v>1752</v>
      </c>
      <c r="B18" s="542">
        <v>240</v>
      </c>
      <c r="C18" s="507"/>
      <c r="D18" s="507"/>
      <c r="E18" s="507"/>
      <c r="F18" s="507"/>
      <c r="G18" s="507"/>
      <c r="H18" s="507"/>
      <c r="I18" s="507"/>
      <c r="J18" s="507"/>
      <c r="K18" s="507"/>
      <c r="L18" s="507"/>
      <c r="M18" s="436">
        <v>10926</v>
      </c>
      <c r="N18" s="719"/>
    </row>
    <row r="19" spans="1:14" s="704" customFormat="1" ht="12.75" customHeight="1" x14ac:dyDescent="0.2">
      <c r="A19" s="718" t="s">
        <v>1753</v>
      </c>
      <c r="B19" s="542">
        <v>250</v>
      </c>
      <c r="C19" s="507"/>
      <c r="D19" s="507"/>
      <c r="E19" s="507"/>
      <c r="F19" s="507"/>
      <c r="G19" s="507"/>
      <c r="H19" s="507"/>
      <c r="I19" s="507"/>
      <c r="J19" s="507"/>
      <c r="K19" s="507"/>
      <c r="L19" s="507"/>
      <c r="M19" s="436">
        <f>41307+22129</f>
        <v>63436</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931</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799069</v>
      </c>
    </row>
    <row r="23" spans="1:14" ht="13.5" customHeight="1" thickBot="1" x14ac:dyDescent="0.25">
      <c r="A23" s="464" t="s">
        <v>748</v>
      </c>
      <c r="B23" s="724"/>
      <c r="C23" s="433"/>
      <c r="D23" s="433"/>
      <c r="E23" s="433"/>
      <c r="F23" s="433"/>
      <c r="G23" s="433"/>
      <c r="H23" s="433"/>
      <c r="I23" s="433"/>
      <c r="J23" s="433"/>
      <c r="K23" s="433"/>
      <c r="L23" s="433"/>
      <c r="M23" s="693">
        <f>SUM(M15:M22)</f>
        <v>2128733</v>
      </c>
      <c r="N23" s="693">
        <f>SUM(N21:N22)</f>
        <v>800000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12863</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12863</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800000</v>
      </c>
    </row>
    <row r="37" spans="1:14" ht="13.5" thickBot="1" x14ac:dyDescent="0.25">
      <c r="A37" s="464" t="s">
        <v>758</v>
      </c>
      <c r="B37" s="724"/>
      <c r="C37" s="507"/>
      <c r="D37" s="507"/>
      <c r="E37" s="507"/>
      <c r="F37" s="507"/>
      <c r="G37" s="507"/>
      <c r="H37" s="507"/>
      <c r="I37" s="507"/>
      <c r="J37" s="507"/>
      <c r="K37" s="507"/>
      <c r="L37" s="514"/>
      <c r="M37" s="433"/>
      <c r="N37" s="693">
        <f>SUM(N36:N36)</f>
        <v>800000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2061">
        <f>'Acct Summary 7-8'!C81</f>
        <v>564172</v>
      </c>
      <c r="D39" s="727">
        <f>'Acct Summary 7-8'!D81</f>
        <v>5783</v>
      </c>
      <c r="E39" s="727">
        <f>'Acct Summary 7-8'!E81</f>
        <v>931</v>
      </c>
      <c r="F39" s="727">
        <f>'Acct Summary 7-8'!F81</f>
        <v>33561</v>
      </c>
      <c r="G39" s="727">
        <f>'Acct Summary 7-8'!G81</f>
        <v>12608</v>
      </c>
      <c r="H39" s="727">
        <f>'Acct Summary 7-8'!H81</f>
        <v>0</v>
      </c>
      <c r="I39" s="727">
        <f>'Acct Summary 7-8'!I81</f>
        <v>92904</v>
      </c>
      <c r="J39" s="726">
        <f>'Acct Summary 7-8'!J81</f>
        <v>2842</v>
      </c>
      <c r="K39" s="727">
        <f>'Acct Summary 7-8'!K81</f>
        <v>0</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2128733</v>
      </c>
      <c r="N40" s="694"/>
    </row>
    <row r="41" spans="1:14" ht="13.5" customHeight="1" thickBot="1" x14ac:dyDescent="0.25">
      <c r="A41" s="464" t="s">
        <v>760</v>
      </c>
      <c r="B41" s="455"/>
      <c r="C41" s="485">
        <f>(SUM(C34,C37,C38,C39))</f>
        <v>564172</v>
      </c>
      <c r="D41" s="485">
        <f t="shared" ref="D41:L41" si="2">SUM(D34,D37,D38:D39)</f>
        <v>5783</v>
      </c>
      <c r="E41" s="485">
        <f t="shared" si="2"/>
        <v>931</v>
      </c>
      <c r="F41" s="485">
        <f t="shared" si="2"/>
        <v>33561</v>
      </c>
      <c r="G41" s="485">
        <f t="shared" si="2"/>
        <v>12608</v>
      </c>
      <c r="H41" s="485">
        <f t="shared" si="2"/>
        <v>0</v>
      </c>
      <c r="I41" s="485">
        <f t="shared" si="2"/>
        <v>92904</v>
      </c>
      <c r="J41" s="485">
        <f t="shared" si="2"/>
        <v>2842</v>
      </c>
      <c r="K41" s="485">
        <f t="shared" si="2"/>
        <v>0</v>
      </c>
      <c r="L41" s="485">
        <f t="shared" si="2"/>
        <v>12863</v>
      </c>
      <c r="M41" s="485">
        <f>SUM(M40)</f>
        <v>2128733</v>
      </c>
      <c r="N41" s="485">
        <f>SUM(N37)</f>
        <v>800000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Layout" colorId="8" zoomScaleNormal="110" zoomScaleSheetLayoutView="100" workbookViewId="0">
      <selection sqref="A1:A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1987</v>
      </c>
      <c r="B4" s="293">
        <v>1000</v>
      </c>
      <c r="C4" s="695">
        <f>'Revenues 9-14'!C109</f>
        <v>278956</v>
      </c>
      <c r="D4" s="695">
        <f>'Revenues 9-14'!D109</f>
        <v>58762</v>
      </c>
      <c r="E4" s="695">
        <f>'Revenues 9-14'!E109</f>
        <v>100657</v>
      </c>
      <c r="F4" s="695">
        <f>'Revenues 9-14'!F109</f>
        <v>21106</v>
      </c>
      <c r="G4" s="695">
        <f>'Revenues 9-14'!G109</f>
        <v>73129</v>
      </c>
      <c r="H4" s="695">
        <f>'Revenues 9-14'!H109</f>
        <v>55</v>
      </c>
      <c r="I4" s="695">
        <f>'Revenues 9-14'!I109</f>
        <v>4805</v>
      </c>
      <c r="J4" s="695">
        <f>'Revenues 9-14'!J109</f>
        <v>21785</v>
      </c>
      <c r="K4" s="695">
        <f>'Revenues 9-14'!K109</f>
        <v>0</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1305321</v>
      </c>
      <c r="D6" s="696">
        <f>'Revenues 9-14'!D173</f>
        <v>70000</v>
      </c>
      <c r="E6" s="696">
        <f>'Revenues 9-14'!E173</f>
        <v>0</v>
      </c>
      <c r="F6" s="696">
        <f>'Revenues 9-14'!F173</f>
        <v>35014</v>
      </c>
      <c r="G6" s="696">
        <f>'Revenues 9-14'!G173</f>
        <v>20000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304776</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1889053</v>
      </c>
      <c r="D8" s="485">
        <f t="shared" ref="D8:K8" si="0">SUM(D4:D7)</f>
        <v>128762</v>
      </c>
      <c r="E8" s="485">
        <f t="shared" si="0"/>
        <v>100657</v>
      </c>
      <c r="F8" s="485">
        <f t="shared" si="0"/>
        <v>56120</v>
      </c>
      <c r="G8" s="485">
        <f t="shared" si="0"/>
        <v>93129</v>
      </c>
      <c r="H8" s="485">
        <f t="shared" si="0"/>
        <v>55</v>
      </c>
      <c r="I8" s="485">
        <f t="shared" si="0"/>
        <v>4805</v>
      </c>
      <c r="J8" s="485">
        <f t="shared" si="0"/>
        <v>21785</v>
      </c>
      <c r="K8" s="485">
        <f t="shared" si="0"/>
        <v>0</v>
      </c>
      <c r="L8" s="39"/>
    </row>
    <row r="9" spans="1:13" ht="15" thickTop="1" x14ac:dyDescent="0.2">
      <c r="A9" s="1019" t="s">
        <v>348</v>
      </c>
      <c r="B9" s="456">
        <v>3998</v>
      </c>
      <c r="C9" s="418">
        <v>354463</v>
      </c>
      <c r="D9" s="489"/>
      <c r="E9" s="418"/>
      <c r="F9" s="418"/>
      <c r="G9" s="700"/>
      <c r="H9" s="418"/>
      <c r="I9" s="494" t="s">
        <v>1390</v>
      </c>
      <c r="J9" s="435"/>
      <c r="K9" s="418"/>
      <c r="L9" s="39"/>
    </row>
    <row r="10" spans="1:13" s="48" customFormat="1" ht="13.5" thickBot="1" x14ac:dyDescent="0.25">
      <c r="A10" s="464" t="s">
        <v>1394</v>
      </c>
      <c r="B10" s="457"/>
      <c r="C10" s="485">
        <f>SUM(C8:C9)</f>
        <v>2243516</v>
      </c>
      <c r="D10" s="485">
        <f t="shared" ref="D10:K10" si="1">SUM(D8:D9)</f>
        <v>128762</v>
      </c>
      <c r="E10" s="485">
        <f t="shared" si="1"/>
        <v>100657</v>
      </c>
      <c r="F10" s="485">
        <f t="shared" si="1"/>
        <v>56120</v>
      </c>
      <c r="G10" s="485">
        <f t="shared" si="1"/>
        <v>93129</v>
      </c>
      <c r="H10" s="485">
        <f t="shared" si="1"/>
        <v>55</v>
      </c>
      <c r="I10" s="485">
        <f t="shared" si="1"/>
        <v>4805</v>
      </c>
      <c r="J10" s="485">
        <f t="shared" si="1"/>
        <v>21785</v>
      </c>
      <c r="K10" s="485">
        <f t="shared" si="1"/>
        <v>0</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4">
        <v>1000</v>
      </c>
      <c r="C12" s="695">
        <f>'Expenditures 15-22'!K33</f>
        <v>1131603</v>
      </c>
      <c r="D12" s="498" t="s">
        <v>1390</v>
      </c>
      <c r="E12" s="433" t="s">
        <v>1390</v>
      </c>
      <c r="F12" s="433" t="s">
        <v>1390</v>
      </c>
      <c r="G12" s="695">
        <f>'Expenditures 15-22'!K223</f>
        <v>40746</v>
      </c>
      <c r="H12" s="431"/>
      <c r="I12" s="433" t="s">
        <v>1390</v>
      </c>
      <c r="J12" s="433" t="s">
        <v>1390</v>
      </c>
      <c r="K12" s="431" t="s">
        <v>1390</v>
      </c>
      <c r="L12" s="39"/>
    </row>
    <row r="13" spans="1:13" x14ac:dyDescent="0.2">
      <c r="A13" s="734" t="s">
        <v>536</v>
      </c>
      <c r="B13" s="294">
        <v>2000</v>
      </c>
      <c r="C13" s="696">
        <f>'Expenditures 15-22'!K74</f>
        <v>630164</v>
      </c>
      <c r="D13" s="696">
        <f>'Expenditures 15-22'!K129</f>
        <v>123910</v>
      </c>
      <c r="E13" s="482" t="s">
        <v>1390</v>
      </c>
      <c r="F13" s="696">
        <f>'Expenditures 15-22'!K178</f>
        <v>55540</v>
      </c>
      <c r="G13" s="696">
        <f>'Expenditures 15-22'!K273</f>
        <v>50396</v>
      </c>
      <c r="H13" s="696">
        <f>'Expenditures 15-22'!K296</f>
        <v>0</v>
      </c>
      <c r="I13" s="433" t="s">
        <v>1390</v>
      </c>
      <c r="J13" s="749">
        <f>'Expenditures 15-22'!K323</f>
        <v>19018</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43537</v>
      </c>
      <c r="D15" s="696">
        <f>'Expenditures 15-22'!K138</f>
        <v>0</v>
      </c>
      <c r="E15" s="696">
        <f>'Expenditures 15-22'!K154</f>
        <v>0</v>
      </c>
      <c r="F15" s="696">
        <f>'Expenditures 15-22'!K190</f>
        <v>0</v>
      </c>
      <c r="G15" s="696">
        <f>'Expenditures 15-22'!K278</f>
        <v>0</v>
      </c>
      <c r="H15" s="696">
        <f>'Expenditures 15-22'!K303</f>
        <v>15114</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100489</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1805304</v>
      </c>
      <c r="D17" s="485">
        <f t="shared" si="2"/>
        <v>123910</v>
      </c>
      <c r="E17" s="485">
        <f t="shared" si="2"/>
        <v>100489</v>
      </c>
      <c r="F17" s="485">
        <f t="shared" si="2"/>
        <v>55540</v>
      </c>
      <c r="G17" s="485">
        <f t="shared" si="2"/>
        <v>91142</v>
      </c>
      <c r="H17" s="485">
        <f t="shared" si="2"/>
        <v>15114</v>
      </c>
      <c r="I17" s="433"/>
      <c r="J17" s="485">
        <f>SUM(J12:J16)</f>
        <v>19018</v>
      </c>
      <c r="K17" s="485">
        <f>SUM(K12:K16)</f>
        <v>0</v>
      </c>
      <c r="L17" s="39"/>
    </row>
    <row r="18" spans="1:12" ht="15" customHeight="1" thickTop="1" x14ac:dyDescent="0.2">
      <c r="A18" s="1020" t="s">
        <v>1322</v>
      </c>
      <c r="B18" s="259">
        <v>4180</v>
      </c>
      <c r="C18" s="695">
        <f t="shared" ref="C18:H18" si="3">C9</f>
        <v>354463</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2159767</v>
      </c>
      <c r="D19" s="485">
        <f t="shared" si="4"/>
        <v>123910</v>
      </c>
      <c r="E19" s="485">
        <f t="shared" si="4"/>
        <v>100489</v>
      </c>
      <c r="F19" s="485">
        <f t="shared" si="4"/>
        <v>55540</v>
      </c>
      <c r="G19" s="485">
        <f t="shared" si="4"/>
        <v>91142</v>
      </c>
      <c r="H19" s="485">
        <f t="shared" si="4"/>
        <v>15114</v>
      </c>
      <c r="I19" s="433"/>
      <c r="J19" s="485">
        <f>SUM(J17:J18)</f>
        <v>19018</v>
      </c>
      <c r="K19" s="485">
        <f>SUM(K17:K18)</f>
        <v>0</v>
      </c>
      <c r="L19" s="39"/>
    </row>
    <row r="20" spans="1:12" ht="27" thickTop="1" thickBot="1" x14ac:dyDescent="0.25">
      <c r="A20" s="458" t="s">
        <v>1323</v>
      </c>
      <c r="B20" s="459"/>
      <c r="C20" s="1018">
        <f>C8-C17</f>
        <v>83749</v>
      </c>
      <c r="D20" s="1018">
        <f t="shared" ref="D20:K20" si="5">D8-D17</f>
        <v>4852</v>
      </c>
      <c r="E20" s="1018">
        <f t="shared" si="5"/>
        <v>168</v>
      </c>
      <c r="F20" s="1018">
        <f t="shared" si="5"/>
        <v>580</v>
      </c>
      <c r="G20" s="1018">
        <f t="shared" si="5"/>
        <v>1987</v>
      </c>
      <c r="H20" s="1018">
        <f t="shared" si="5"/>
        <v>-15059</v>
      </c>
      <c r="I20" s="1018">
        <f t="shared" si="5"/>
        <v>4805</v>
      </c>
      <c r="J20" s="1018">
        <f t="shared" si="5"/>
        <v>2767</v>
      </c>
      <c r="K20" s="1018">
        <f t="shared" si="5"/>
        <v>0</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6" t="s">
        <v>700</v>
      </c>
      <c r="B78" s="2217"/>
      <c r="C78" s="443">
        <f t="shared" ref="C78:K78" si="9">C20+C77</f>
        <v>83749</v>
      </c>
      <c r="D78" s="443">
        <f t="shared" si="9"/>
        <v>4852</v>
      </c>
      <c r="E78" s="443">
        <f t="shared" si="9"/>
        <v>168</v>
      </c>
      <c r="F78" s="443">
        <f t="shared" si="9"/>
        <v>580</v>
      </c>
      <c r="G78" s="443">
        <f t="shared" si="9"/>
        <v>1987</v>
      </c>
      <c r="H78" s="443">
        <f t="shared" si="9"/>
        <v>-15059</v>
      </c>
      <c r="I78" s="443">
        <f t="shared" si="9"/>
        <v>4805</v>
      </c>
      <c r="J78" s="443">
        <f t="shared" si="9"/>
        <v>2767</v>
      </c>
      <c r="K78" s="443">
        <f t="shared" si="9"/>
        <v>0</v>
      </c>
      <c r="L78" s="505"/>
    </row>
    <row r="79" spans="1:12" ht="13.5" thickTop="1" x14ac:dyDescent="0.2">
      <c r="A79" s="820" t="s">
        <v>1930</v>
      </c>
      <c r="B79" s="460"/>
      <c r="C79" s="435">
        <v>480423</v>
      </c>
      <c r="D79" s="703">
        <v>931</v>
      </c>
      <c r="E79" s="703">
        <v>763</v>
      </c>
      <c r="F79" s="703">
        <v>32981</v>
      </c>
      <c r="G79" s="703">
        <v>10621</v>
      </c>
      <c r="H79" s="703">
        <v>15059</v>
      </c>
      <c r="I79" s="703">
        <v>88099</v>
      </c>
      <c r="J79" s="703">
        <v>75</v>
      </c>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564172</v>
      </c>
      <c r="D81" s="485">
        <f>SUM(D78:D80)</f>
        <v>5783</v>
      </c>
      <c r="E81" s="485">
        <f t="shared" ref="E81:K81" si="10">SUM(E78:E80)</f>
        <v>931</v>
      </c>
      <c r="F81" s="485">
        <f t="shared" si="10"/>
        <v>33561</v>
      </c>
      <c r="G81" s="485">
        <f t="shared" si="10"/>
        <v>12608</v>
      </c>
      <c r="H81" s="485">
        <f t="shared" si="10"/>
        <v>0</v>
      </c>
      <c r="I81" s="485">
        <f t="shared" si="10"/>
        <v>92904</v>
      </c>
      <c r="J81" s="485">
        <f t="shared" si="10"/>
        <v>2842</v>
      </c>
      <c r="K81" s="485">
        <f t="shared" si="10"/>
        <v>0</v>
      </c>
      <c r="L81" s="39"/>
    </row>
    <row r="82" spans="1:12" ht="0.75" customHeight="1" thickTop="1" thickBot="1" x14ac:dyDescent="0.25">
      <c r="A82" s="632" t="s">
        <v>406</v>
      </c>
      <c r="B82" s="630"/>
      <c r="C82" s="1136">
        <f>(C81-C79)</f>
        <v>83749</v>
      </c>
      <c r="D82" s="1136">
        <f t="shared" ref="D82:K82" si="11">(D81-D79)</f>
        <v>4852</v>
      </c>
      <c r="E82" s="1136">
        <f t="shared" si="11"/>
        <v>168</v>
      </c>
      <c r="F82" s="1136">
        <f t="shared" si="11"/>
        <v>580</v>
      </c>
      <c r="G82" s="1136">
        <f t="shared" si="11"/>
        <v>1987</v>
      </c>
      <c r="H82" s="1136">
        <f t="shared" si="11"/>
        <v>-15059</v>
      </c>
      <c r="I82" s="1136">
        <f t="shared" si="11"/>
        <v>4805</v>
      </c>
      <c r="J82" s="1136">
        <f t="shared" si="11"/>
        <v>2767</v>
      </c>
      <c r="K82" s="1136">
        <f t="shared" si="11"/>
        <v>0</v>
      </c>
    </row>
    <row r="83" spans="1:12" ht="14.25" hidden="1" thickTop="1" thickBot="1" x14ac:dyDescent="0.25">
      <c r="A83" s="729" t="s">
        <v>407</v>
      </c>
      <c r="B83" s="631"/>
      <c r="C83" s="1137">
        <f>C82/C81</f>
        <v>0.14844586402728246</v>
      </c>
      <c r="D83" s="1137">
        <f t="shared" ref="D83:K83" si="12">D82/D81</f>
        <v>0.83901089399965412</v>
      </c>
      <c r="E83" s="1137">
        <f t="shared" si="12"/>
        <v>0.18045112781954886</v>
      </c>
      <c r="F83" s="1137">
        <f t="shared" si="12"/>
        <v>1.7281964184619053E-2</v>
      </c>
      <c r="G83" s="1137">
        <f t="shared" si="12"/>
        <v>0.15759835025380711</v>
      </c>
      <c r="H83" s="1137" t="e">
        <f t="shared" si="12"/>
        <v>#DIV/0!</v>
      </c>
      <c r="I83" s="1137">
        <f t="shared" si="12"/>
        <v>5.1720055110651857E-2</v>
      </c>
      <c r="J83" s="1137">
        <f t="shared" si="12"/>
        <v>0.9736101337086559</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9" type="noConversion"/>
  <dataValidations disablePrompts="1"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view="pageLayout" topLeftCell="A231" colorId="8" zoomScaleNormal="110" zoomScaleSheetLayoutView="75" workbookViewId="0">
      <selection activeCell="D239" sqref="D23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1970</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189619</v>
      </c>
      <c r="D5" s="418">
        <v>46749</v>
      </c>
      <c r="E5" s="412">
        <v>100511</v>
      </c>
      <c r="F5" s="806">
        <v>20903</v>
      </c>
      <c r="G5" s="412">
        <v>28833</v>
      </c>
      <c r="H5" s="412"/>
      <c r="I5" s="412">
        <v>4441</v>
      </c>
      <c r="J5" s="436">
        <v>21761</v>
      </c>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v>3970</v>
      </c>
      <c r="D7" s="412"/>
      <c r="E7" s="433"/>
      <c r="F7" s="436"/>
      <c r="G7" s="436"/>
      <c r="H7" s="436"/>
      <c r="I7" s="433"/>
      <c r="J7" s="433"/>
      <c r="K7" s="433"/>
    </row>
    <row r="8" spans="1:12" x14ac:dyDescent="0.2">
      <c r="A8" s="913" t="s">
        <v>483</v>
      </c>
      <c r="B8" s="40">
        <v>1150</v>
      </c>
      <c r="C8" s="481"/>
      <c r="D8" s="481"/>
      <c r="E8" s="507"/>
      <c r="F8" s="507"/>
      <c r="G8" s="418">
        <v>28833</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193589</v>
      </c>
      <c r="D12" s="484">
        <f t="shared" si="0"/>
        <v>46749</v>
      </c>
      <c r="E12" s="484">
        <f t="shared" si="0"/>
        <v>100511</v>
      </c>
      <c r="F12" s="484">
        <f t="shared" si="0"/>
        <v>20903</v>
      </c>
      <c r="G12" s="484">
        <f t="shared" si="0"/>
        <v>57666</v>
      </c>
      <c r="H12" s="484">
        <f t="shared" si="0"/>
        <v>0</v>
      </c>
      <c r="I12" s="484">
        <f t="shared" si="0"/>
        <v>4441</v>
      </c>
      <c r="J12" s="484">
        <f t="shared" si="0"/>
        <v>21761</v>
      </c>
      <c r="K12" s="485">
        <f t="shared" si="0"/>
        <v>0</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c r="D16" s="412">
        <v>9870</v>
      </c>
      <c r="E16" s="412"/>
      <c r="F16" s="412"/>
      <c r="G16" s="412">
        <v>15366</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9870</v>
      </c>
      <c r="E18" s="487">
        <f t="shared" si="1"/>
        <v>0</v>
      </c>
      <c r="F18" s="487">
        <f t="shared" si="1"/>
        <v>0</v>
      </c>
      <c r="G18" s="487">
        <f t="shared" si="1"/>
        <v>15366</v>
      </c>
      <c r="H18" s="487">
        <f t="shared" si="1"/>
        <v>0</v>
      </c>
      <c r="I18" s="487">
        <f t="shared" si="1"/>
        <v>0</v>
      </c>
      <c r="J18" s="487">
        <f t="shared" si="1"/>
        <v>0</v>
      </c>
      <c r="K18" s="1072">
        <f t="shared" si="1"/>
        <v>0</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20903</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20903</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1893</v>
      </c>
      <c r="D65" s="412">
        <v>51</v>
      </c>
      <c r="E65" s="412">
        <v>146</v>
      </c>
      <c r="F65" s="436">
        <v>203</v>
      </c>
      <c r="G65" s="412">
        <v>97</v>
      </c>
      <c r="H65" s="412">
        <v>55</v>
      </c>
      <c r="I65" s="412">
        <v>364</v>
      </c>
      <c r="J65" s="436">
        <v>24</v>
      </c>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1893</v>
      </c>
      <c r="D67" s="485">
        <f t="shared" ref="D67:K67" si="2">SUM(D65:D66)</f>
        <v>51</v>
      </c>
      <c r="E67" s="485">
        <f t="shared" si="2"/>
        <v>146</v>
      </c>
      <c r="F67" s="485">
        <f t="shared" si="2"/>
        <v>203</v>
      </c>
      <c r="G67" s="485">
        <f t="shared" si="2"/>
        <v>97</v>
      </c>
      <c r="H67" s="485">
        <f t="shared" si="2"/>
        <v>55</v>
      </c>
      <c r="I67" s="485">
        <f t="shared" si="2"/>
        <v>364</v>
      </c>
      <c r="J67" s="485">
        <f t="shared" si="2"/>
        <v>24</v>
      </c>
      <c r="K67" s="485">
        <f t="shared" si="2"/>
        <v>0</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16688</v>
      </c>
      <c r="D69" s="433"/>
      <c r="E69" s="433"/>
      <c r="F69" s="433"/>
      <c r="G69" s="433"/>
      <c r="H69" s="433"/>
      <c r="I69" s="433"/>
      <c r="J69" s="433"/>
      <c r="K69" s="433"/>
    </row>
    <row r="70" spans="1:11" ht="12.75" customHeight="1" x14ac:dyDescent="0.2">
      <c r="A70" s="913" t="s">
        <v>1178</v>
      </c>
      <c r="B70" s="40">
        <v>1612</v>
      </c>
      <c r="C70" s="483">
        <v>200</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16888</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v>10473</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1746</v>
      </c>
      <c r="D81" s="412"/>
      <c r="E81" s="433"/>
      <c r="F81" s="433"/>
      <c r="G81" s="433"/>
      <c r="H81" s="433"/>
      <c r="I81" s="433"/>
      <c r="J81" s="433"/>
      <c r="K81" s="433"/>
    </row>
    <row r="82" spans="1:11" ht="12.75" customHeight="1" thickBot="1" x14ac:dyDescent="0.25">
      <c r="A82" s="464" t="s">
        <v>277</v>
      </c>
      <c r="B82" s="457"/>
      <c r="C82" s="484">
        <f>SUM(C77:C81)</f>
        <v>12219</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4193</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4193</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v>2092</v>
      </c>
      <c r="E95" s="431"/>
      <c r="F95" s="431"/>
      <c r="G95" s="431"/>
      <c r="H95" s="431"/>
      <c r="I95" s="431"/>
      <c r="J95" s="431"/>
      <c r="K95" s="431"/>
    </row>
    <row r="96" spans="1:11" ht="12.75" customHeight="1" x14ac:dyDescent="0.2">
      <c r="A96" s="913" t="s">
        <v>457</v>
      </c>
      <c r="B96" s="40">
        <v>1920</v>
      </c>
      <c r="C96" s="483">
        <v>52</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22738</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v>6481</v>
      </c>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c r="D107" s="412"/>
      <c r="E107" s="412"/>
      <c r="F107" s="412"/>
      <c r="G107" s="412"/>
      <c r="H107" s="412"/>
      <c r="I107" s="412"/>
      <c r="J107" s="436"/>
      <c r="K107" s="412"/>
    </row>
    <row r="108" spans="1:12" ht="12.75" customHeight="1" thickBot="1" x14ac:dyDescent="0.25">
      <c r="A108" s="464" t="s">
        <v>577</v>
      </c>
      <c r="B108" s="738"/>
      <c r="C108" s="484">
        <f>SUM(C95:C107)</f>
        <v>29271</v>
      </c>
      <c r="D108" s="484">
        <f t="shared" ref="D108:K108" si="3">SUM(D95:D107)</f>
        <v>2092</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278956</v>
      </c>
      <c r="D109" s="493">
        <f t="shared" si="4"/>
        <v>58762</v>
      </c>
      <c r="E109" s="493">
        <f t="shared" si="4"/>
        <v>100657</v>
      </c>
      <c r="F109" s="493">
        <f t="shared" si="4"/>
        <v>21106</v>
      </c>
      <c r="G109" s="493">
        <f t="shared" si="4"/>
        <v>73129</v>
      </c>
      <c r="H109" s="493">
        <f t="shared" si="4"/>
        <v>55</v>
      </c>
      <c r="I109" s="493">
        <f t="shared" si="4"/>
        <v>4805</v>
      </c>
      <c r="J109" s="493">
        <f t="shared" si="4"/>
        <v>21785</v>
      </c>
      <c r="K109" s="443">
        <f t="shared" si="4"/>
        <v>0</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1961</v>
      </c>
      <c r="B116" s="1874"/>
      <c r="C116" s="495"/>
      <c r="D116" s="431"/>
      <c r="E116" s="492"/>
      <c r="F116" s="431"/>
      <c r="G116" s="431"/>
      <c r="H116" s="492"/>
      <c r="I116" s="433"/>
      <c r="J116" s="431"/>
      <c r="K116" s="431"/>
    </row>
    <row r="117" spans="1:11" ht="12.75" customHeight="1" x14ac:dyDescent="0.2">
      <c r="A117" s="477" t="s">
        <v>1757</v>
      </c>
      <c r="B117" s="262">
        <v>3001</v>
      </c>
      <c r="C117" s="489">
        <v>1146777</v>
      </c>
      <c r="D117" s="418">
        <v>70000</v>
      </c>
      <c r="E117" s="412"/>
      <c r="F117" s="418"/>
      <c r="G117" s="418">
        <v>20000</v>
      </c>
      <c r="H117" s="412"/>
      <c r="I117" s="433"/>
      <c r="J117" s="436"/>
      <c r="K117" s="412"/>
    </row>
    <row r="118" spans="1:11" ht="12.75" customHeight="1" x14ac:dyDescent="0.2">
      <c r="A118" s="477" t="s">
        <v>1758</v>
      </c>
      <c r="B118" s="262">
        <v>3002</v>
      </c>
      <c r="C118" s="483">
        <v>50155</v>
      </c>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1196932</v>
      </c>
      <c r="D121" s="484">
        <f t="shared" si="5"/>
        <v>70000</v>
      </c>
      <c r="E121" s="484">
        <f t="shared" si="5"/>
        <v>0</v>
      </c>
      <c r="F121" s="484">
        <f t="shared" si="5"/>
        <v>0</v>
      </c>
      <c r="G121" s="484">
        <f t="shared" si="5"/>
        <v>20000</v>
      </c>
      <c r="H121" s="484">
        <f t="shared" si="5"/>
        <v>0</v>
      </c>
      <c r="I121" s="433"/>
      <c r="J121" s="484">
        <f>SUM(J117:J120)</f>
        <v>0</v>
      </c>
      <c r="K121" s="485">
        <f>SUM(K117:K120)</f>
        <v>0</v>
      </c>
    </row>
    <row r="122" spans="1:11" ht="18" customHeight="1" thickTop="1" x14ac:dyDescent="0.2">
      <c r="A122" s="735" t="s">
        <v>1960</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6436</v>
      </c>
      <c r="D124" s="492"/>
      <c r="E124" s="433"/>
      <c r="F124" s="806"/>
      <c r="G124" s="433"/>
      <c r="H124" s="433"/>
      <c r="I124" s="433"/>
      <c r="J124" s="433"/>
      <c r="K124" s="433"/>
    </row>
    <row r="125" spans="1:11" ht="12.75" customHeight="1" x14ac:dyDescent="0.2">
      <c r="A125" s="913" t="s">
        <v>1837</v>
      </c>
      <c r="B125" s="262">
        <v>3105</v>
      </c>
      <c r="C125" s="412">
        <v>34678</v>
      </c>
      <c r="D125" s="492"/>
      <c r="E125" s="433"/>
      <c r="F125" s="412"/>
      <c r="G125" s="433"/>
      <c r="H125" s="433"/>
      <c r="I125" s="433"/>
      <c r="J125" s="433"/>
      <c r="K125" s="433"/>
    </row>
    <row r="126" spans="1:11" ht="12.75" customHeight="1" x14ac:dyDescent="0.2">
      <c r="A126" s="913" t="s">
        <v>1035</v>
      </c>
      <c r="B126" s="262">
        <v>3110</v>
      </c>
      <c r="C126" s="483">
        <v>66048</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107162</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1227</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9702</v>
      </c>
      <c r="G151" s="436"/>
      <c r="H151" s="433"/>
      <c r="I151" s="433"/>
      <c r="J151" s="433"/>
      <c r="K151" s="433"/>
    </row>
    <row r="152" spans="1:11" ht="12.75" customHeight="1" x14ac:dyDescent="0.2">
      <c r="A152" s="913" t="s">
        <v>1247</v>
      </c>
      <c r="B152" s="262">
        <v>3510</v>
      </c>
      <c r="C152" s="483"/>
      <c r="D152" s="412"/>
      <c r="E152" s="492"/>
      <c r="F152" s="412">
        <v>25312</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35014</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0" t="s">
        <v>466</v>
      </c>
      <c r="B172" s="2221"/>
      <c r="C172" s="924">
        <f t="shared" ref="C172:K172" si="6">SUM(C131,C140,C144,C145:C149,C154,C155:C170,C171)</f>
        <v>108389</v>
      </c>
      <c r="D172" s="924">
        <f t="shared" si="6"/>
        <v>0</v>
      </c>
      <c r="E172" s="924">
        <f t="shared" si="6"/>
        <v>0</v>
      </c>
      <c r="F172" s="924">
        <f t="shared" si="6"/>
        <v>35014</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1305321</v>
      </c>
      <c r="D173" s="493">
        <f>SUM(D121,D172)</f>
        <v>70000</v>
      </c>
      <c r="E173" s="493">
        <f>SUM(E121,E172)</f>
        <v>0</v>
      </c>
      <c r="F173" s="493">
        <f t="shared" ref="F173:K173" si="7">SUM(F121,F172)</f>
        <v>35014</v>
      </c>
      <c r="G173" s="493">
        <f t="shared" si="7"/>
        <v>20000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2" t="s">
        <v>1962</v>
      </c>
      <c r="B175" s="2223"/>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8" t="s">
        <v>921</v>
      </c>
      <c r="B178" s="222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6" t="s">
        <v>1963</v>
      </c>
      <c r="B179" s="2227"/>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8" t="s">
        <v>922</v>
      </c>
      <c r="B184" s="222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6" t="s">
        <v>1964</v>
      </c>
      <c r="B185" s="2227"/>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v>5966</v>
      </c>
      <c r="D190" s="412"/>
      <c r="E190" s="492"/>
      <c r="F190" s="412"/>
      <c r="G190" s="412"/>
      <c r="H190" s="433"/>
      <c r="I190" s="433"/>
      <c r="J190" s="433"/>
      <c r="K190" s="433"/>
    </row>
    <row r="191" spans="1:11" ht="12.75" customHeight="1" thickBot="1" x14ac:dyDescent="0.25">
      <c r="A191" s="464" t="s">
        <v>469</v>
      </c>
      <c r="B191" s="457"/>
      <c r="C191" s="484">
        <f>SUM(C187:C190)</f>
        <v>5966</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75296</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56395</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131691</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86759</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86759</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27426</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33536</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60962</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1865</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3176</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7185</v>
      </c>
      <c r="D270" s="424"/>
      <c r="E270" s="433"/>
      <c r="F270" s="424"/>
      <c r="G270" s="424"/>
      <c r="H270" s="433"/>
      <c r="I270" s="433"/>
      <c r="J270" s="433"/>
      <c r="K270" s="433"/>
    </row>
    <row r="271" spans="1:11" ht="12.75" customHeight="1" thickTop="1" thickBot="1" x14ac:dyDescent="0.25">
      <c r="A271" s="913" t="s">
        <v>443</v>
      </c>
      <c r="B271" s="40">
        <v>4992</v>
      </c>
      <c r="C271" s="497">
        <v>9037</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4" t="s">
        <v>1777</v>
      </c>
      <c r="B273" s="2225"/>
      <c r="C273" s="493">
        <f t="shared" ref="C273:H273" si="10">SUM(C191,C201,C211,C216,C224,C228,C229,C259:C272)</f>
        <v>304776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304776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1889053</v>
      </c>
      <c r="D275" s="493">
        <f t="shared" si="12"/>
        <v>128762</v>
      </c>
      <c r="E275" s="493">
        <f t="shared" si="12"/>
        <v>100657</v>
      </c>
      <c r="F275" s="493">
        <f t="shared" si="12"/>
        <v>56120</v>
      </c>
      <c r="G275" s="493">
        <f t="shared" si="12"/>
        <v>93129</v>
      </c>
      <c r="H275" s="493">
        <f t="shared" si="12"/>
        <v>55</v>
      </c>
      <c r="I275" s="493">
        <f t="shared" si="12"/>
        <v>4805</v>
      </c>
      <c r="J275" s="493">
        <f t="shared" si="12"/>
        <v>21785</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A142" colorId="8" zoomScale="110" zoomScaleNormal="110" workbookViewId="0">
      <selection activeCell="A3" sqref="A3:B3"/>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8"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4" t="s">
        <v>338</v>
      </c>
      <c r="B3" s="2235"/>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7">
        <v>1100</v>
      </c>
      <c r="C5" s="412">
        <f>601093-18615</f>
        <v>582478</v>
      </c>
      <c r="D5" s="412">
        <v>78703</v>
      </c>
      <c r="E5" s="412">
        <f>9032+18615</f>
        <v>27647</v>
      </c>
      <c r="F5" s="412">
        <f>61746+41</f>
        <v>61787</v>
      </c>
      <c r="G5" s="412"/>
      <c r="H5" s="412"/>
      <c r="I5" s="436"/>
      <c r="J5" s="436"/>
      <c r="K5" s="414">
        <f>SUM(C5:J5)</f>
        <v>750615</v>
      </c>
      <c r="L5" s="412">
        <v>749808</v>
      </c>
    </row>
    <row r="6" spans="1:14" x14ac:dyDescent="0.2">
      <c r="A6" s="1813" t="s">
        <v>1808</v>
      </c>
      <c r="B6" s="267" t="s">
        <v>1806</v>
      </c>
      <c r="C6" s="507"/>
      <c r="D6" s="507"/>
      <c r="E6" s="412"/>
      <c r="F6" s="507"/>
      <c r="G6" s="507"/>
      <c r="H6" s="507"/>
      <c r="I6" s="507"/>
      <c r="J6" s="507"/>
      <c r="K6" s="414">
        <f>SUM(C6,E6)</f>
        <v>0</v>
      </c>
      <c r="L6" s="412">
        <v>0</v>
      </c>
    </row>
    <row r="7" spans="1:14" x14ac:dyDescent="0.2">
      <c r="A7" s="1813" t="s">
        <v>171</v>
      </c>
      <c r="B7" s="267" t="s">
        <v>1143</v>
      </c>
      <c r="C7" s="436"/>
      <c r="D7" s="436"/>
      <c r="E7" s="436"/>
      <c r="F7" s="436"/>
      <c r="G7" s="436"/>
      <c r="H7" s="436"/>
      <c r="I7" s="436"/>
      <c r="J7" s="436"/>
      <c r="K7" s="414">
        <f t="shared" ref="K7:K32" si="0">SUM(C7:J7)</f>
        <v>0</v>
      </c>
      <c r="L7" s="412">
        <v>0</v>
      </c>
    </row>
    <row r="8" spans="1:14" x14ac:dyDescent="0.2">
      <c r="A8" s="1813" t="s">
        <v>172</v>
      </c>
      <c r="B8" s="267">
        <v>1200</v>
      </c>
      <c r="C8" s="412">
        <v>197341</v>
      </c>
      <c r="D8" s="412">
        <v>25277</v>
      </c>
      <c r="E8" s="412">
        <v>775</v>
      </c>
      <c r="F8" s="412">
        <v>11</v>
      </c>
      <c r="G8" s="412"/>
      <c r="H8" s="412"/>
      <c r="I8" s="436"/>
      <c r="J8" s="436"/>
      <c r="K8" s="414">
        <f t="shared" si="0"/>
        <v>223404</v>
      </c>
      <c r="L8" s="412">
        <v>223404</v>
      </c>
    </row>
    <row r="9" spans="1:14" x14ac:dyDescent="0.2">
      <c r="A9" s="1813" t="s">
        <v>838</v>
      </c>
      <c r="B9" s="267" t="s">
        <v>1144</v>
      </c>
      <c r="C9" s="436">
        <v>40520</v>
      </c>
      <c r="D9" s="436">
        <v>12557</v>
      </c>
      <c r="E9" s="436"/>
      <c r="F9" s="436"/>
      <c r="G9" s="436"/>
      <c r="H9" s="436"/>
      <c r="I9" s="436"/>
      <c r="J9" s="436"/>
      <c r="K9" s="414">
        <f t="shared" si="0"/>
        <v>53077</v>
      </c>
      <c r="L9" s="412">
        <v>53076</v>
      </c>
    </row>
    <row r="10" spans="1:14" x14ac:dyDescent="0.2">
      <c r="A10" s="1813" t="s">
        <v>839</v>
      </c>
      <c r="B10" s="267">
        <v>1250</v>
      </c>
      <c r="C10" s="412">
        <v>42461</v>
      </c>
      <c r="D10" s="412">
        <v>947</v>
      </c>
      <c r="E10" s="412"/>
      <c r="F10" s="412">
        <f>15826+5726</f>
        <v>21552</v>
      </c>
      <c r="G10" s="412"/>
      <c r="H10" s="412"/>
      <c r="I10" s="436"/>
      <c r="J10" s="436"/>
      <c r="K10" s="414">
        <f t="shared" si="0"/>
        <v>64960</v>
      </c>
      <c r="L10" s="412">
        <v>59234</v>
      </c>
    </row>
    <row r="11" spans="1:14" x14ac:dyDescent="0.2">
      <c r="A11" s="1813" t="s">
        <v>1346</v>
      </c>
      <c r="B11" s="267" t="s">
        <v>169</v>
      </c>
      <c r="C11" s="436"/>
      <c r="D11" s="436"/>
      <c r="E11" s="436"/>
      <c r="F11" s="436"/>
      <c r="G11" s="436"/>
      <c r="H11" s="436"/>
      <c r="I11" s="436"/>
      <c r="J11" s="436"/>
      <c r="K11" s="414">
        <f t="shared" si="0"/>
        <v>0</v>
      </c>
      <c r="L11" s="412">
        <v>0</v>
      </c>
    </row>
    <row r="12" spans="1:14" x14ac:dyDescent="0.2">
      <c r="A12" s="1813" t="s">
        <v>1138</v>
      </c>
      <c r="B12" s="267">
        <v>1300</v>
      </c>
      <c r="C12" s="412"/>
      <c r="D12" s="412"/>
      <c r="E12" s="412"/>
      <c r="F12" s="412"/>
      <c r="G12" s="412"/>
      <c r="H12" s="412"/>
      <c r="I12" s="436"/>
      <c r="J12" s="436"/>
      <c r="K12" s="414">
        <f t="shared" si="0"/>
        <v>0</v>
      </c>
      <c r="L12" s="412">
        <v>0</v>
      </c>
    </row>
    <row r="13" spans="1:14" x14ac:dyDescent="0.2">
      <c r="A13" s="1813" t="s">
        <v>840</v>
      </c>
      <c r="B13" s="267">
        <v>1400</v>
      </c>
      <c r="C13" s="412"/>
      <c r="D13" s="412"/>
      <c r="E13" s="412"/>
      <c r="F13" s="412"/>
      <c r="G13" s="412"/>
      <c r="H13" s="412"/>
      <c r="I13" s="436"/>
      <c r="J13" s="436"/>
      <c r="K13" s="414">
        <f t="shared" si="0"/>
        <v>0</v>
      </c>
      <c r="L13" s="412">
        <v>0</v>
      </c>
    </row>
    <row r="14" spans="1:14" x14ac:dyDescent="0.2">
      <c r="A14" s="1813" t="s">
        <v>1139</v>
      </c>
      <c r="B14" s="267">
        <v>1500</v>
      </c>
      <c r="C14" s="412">
        <v>17224</v>
      </c>
      <c r="D14" s="412">
        <v>240</v>
      </c>
      <c r="E14" s="412">
        <v>11806</v>
      </c>
      <c r="F14" s="412">
        <v>7878</v>
      </c>
      <c r="G14" s="412"/>
      <c r="H14" s="412">
        <v>2259</v>
      </c>
      <c r="I14" s="436"/>
      <c r="J14" s="436"/>
      <c r="K14" s="414">
        <f t="shared" si="0"/>
        <v>39407</v>
      </c>
      <c r="L14" s="412">
        <v>39408</v>
      </c>
    </row>
    <row r="15" spans="1:14" x14ac:dyDescent="0.2">
      <c r="A15" s="1813" t="s">
        <v>1140</v>
      </c>
      <c r="B15" s="267">
        <v>1600</v>
      </c>
      <c r="C15" s="412"/>
      <c r="D15" s="412"/>
      <c r="E15" s="412"/>
      <c r="F15" s="412"/>
      <c r="G15" s="412"/>
      <c r="H15" s="412"/>
      <c r="I15" s="436"/>
      <c r="J15" s="436"/>
      <c r="K15" s="414">
        <f t="shared" si="0"/>
        <v>0</v>
      </c>
      <c r="L15" s="412">
        <v>0</v>
      </c>
    </row>
    <row r="16" spans="1:14" x14ac:dyDescent="0.2">
      <c r="A16" s="1813" t="s">
        <v>1165</v>
      </c>
      <c r="B16" s="267" t="s">
        <v>503</v>
      </c>
      <c r="C16" s="412"/>
      <c r="D16" s="412"/>
      <c r="E16" s="412"/>
      <c r="F16" s="412"/>
      <c r="G16" s="412"/>
      <c r="H16" s="412"/>
      <c r="I16" s="436"/>
      <c r="J16" s="436"/>
      <c r="K16" s="414">
        <f t="shared" si="0"/>
        <v>0</v>
      </c>
      <c r="L16" s="412">
        <v>0</v>
      </c>
    </row>
    <row r="17" spans="1:12" x14ac:dyDescent="0.2">
      <c r="A17" s="1813" t="s">
        <v>841</v>
      </c>
      <c r="B17" s="267" t="s">
        <v>170</v>
      </c>
      <c r="C17" s="436"/>
      <c r="D17" s="436"/>
      <c r="E17" s="436"/>
      <c r="F17" s="436"/>
      <c r="G17" s="436"/>
      <c r="H17" s="436"/>
      <c r="I17" s="436"/>
      <c r="J17" s="436"/>
      <c r="K17" s="414">
        <f t="shared" si="0"/>
        <v>0</v>
      </c>
      <c r="L17" s="412">
        <v>0</v>
      </c>
    </row>
    <row r="18" spans="1:12" x14ac:dyDescent="0.2">
      <c r="A18" s="1813" t="s">
        <v>1285</v>
      </c>
      <c r="B18" s="267">
        <v>1800</v>
      </c>
      <c r="C18" s="412"/>
      <c r="D18" s="412"/>
      <c r="E18" s="412"/>
      <c r="F18" s="412"/>
      <c r="G18" s="412"/>
      <c r="H18" s="412"/>
      <c r="I18" s="436"/>
      <c r="J18" s="436"/>
      <c r="K18" s="414">
        <f t="shared" si="0"/>
        <v>0</v>
      </c>
      <c r="L18" s="412">
        <v>0</v>
      </c>
    </row>
    <row r="19" spans="1:12" x14ac:dyDescent="0.2">
      <c r="A19" s="1813" t="s">
        <v>141</v>
      </c>
      <c r="B19" s="267">
        <v>1900</v>
      </c>
      <c r="C19" s="412"/>
      <c r="D19" s="412"/>
      <c r="E19" s="412"/>
      <c r="F19" s="412"/>
      <c r="G19" s="412"/>
      <c r="H19" s="412"/>
      <c r="I19" s="436"/>
      <c r="J19" s="436"/>
      <c r="K19" s="414">
        <f t="shared" si="0"/>
        <v>0</v>
      </c>
      <c r="L19" s="412">
        <v>0</v>
      </c>
    </row>
    <row r="20" spans="1:12" x14ac:dyDescent="0.2">
      <c r="A20" s="1814" t="s">
        <v>855</v>
      </c>
      <c r="B20" s="292" t="s">
        <v>842</v>
      </c>
      <c r="C20" s="507"/>
      <c r="D20" s="507"/>
      <c r="E20" s="507"/>
      <c r="F20" s="507"/>
      <c r="G20" s="507"/>
      <c r="H20" s="691"/>
      <c r="I20" s="413"/>
      <c r="J20" s="481"/>
      <c r="K20" s="414">
        <f t="shared" si="0"/>
        <v>0</v>
      </c>
      <c r="L20" s="439">
        <v>0</v>
      </c>
    </row>
    <row r="21" spans="1:12" x14ac:dyDescent="0.2">
      <c r="A21" s="1814" t="s">
        <v>856</v>
      </c>
      <c r="B21" s="292" t="s">
        <v>843</v>
      </c>
      <c r="C21" s="507"/>
      <c r="D21" s="507"/>
      <c r="E21" s="507"/>
      <c r="F21" s="507"/>
      <c r="G21" s="507"/>
      <c r="H21" s="691"/>
      <c r="I21" s="413"/>
      <c r="J21" s="507"/>
      <c r="K21" s="414">
        <f t="shared" si="0"/>
        <v>0</v>
      </c>
      <c r="L21" s="439">
        <v>0</v>
      </c>
    </row>
    <row r="22" spans="1:12" x14ac:dyDescent="0.2">
      <c r="A22" s="1814" t="s">
        <v>857</v>
      </c>
      <c r="B22" s="292" t="s">
        <v>844</v>
      </c>
      <c r="C22" s="507"/>
      <c r="D22" s="507"/>
      <c r="E22" s="507"/>
      <c r="F22" s="507"/>
      <c r="G22" s="507"/>
      <c r="H22" s="691">
        <v>140</v>
      </c>
      <c r="I22" s="413"/>
      <c r="J22" s="507"/>
      <c r="K22" s="414">
        <f t="shared" si="0"/>
        <v>140</v>
      </c>
      <c r="L22" s="439">
        <v>140</v>
      </c>
    </row>
    <row r="23" spans="1:12" x14ac:dyDescent="0.2">
      <c r="A23" s="1814" t="s">
        <v>858</v>
      </c>
      <c r="B23" s="292" t="s">
        <v>845</v>
      </c>
      <c r="C23" s="507"/>
      <c r="D23" s="507"/>
      <c r="E23" s="507"/>
      <c r="F23" s="507"/>
      <c r="G23" s="507"/>
      <c r="H23" s="691"/>
      <c r="I23" s="413"/>
      <c r="J23" s="507"/>
      <c r="K23" s="414">
        <f t="shared" si="0"/>
        <v>0</v>
      </c>
      <c r="L23" s="439">
        <v>0</v>
      </c>
    </row>
    <row r="24" spans="1:12" ht="12.75" customHeight="1" x14ac:dyDescent="0.2">
      <c r="A24" s="1814" t="s">
        <v>859</v>
      </c>
      <c r="B24" s="292" t="s">
        <v>846</v>
      </c>
      <c r="C24" s="507"/>
      <c r="D24" s="507"/>
      <c r="E24" s="507"/>
      <c r="F24" s="507"/>
      <c r="G24" s="507"/>
      <c r="H24" s="691"/>
      <c r="I24" s="413"/>
      <c r="J24" s="507"/>
      <c r="K24" s="414">
        <f t="shared" si="0"/>
        <v>0</v>
      </c>
      <c r="L24" s="439">
        <v>0</v>
      </c>
    </row>
    <row r="25" spans="1:12" ht="12.75" customHeight="1" x14ac:dyDescent="0.2">
      <c r="A25" s="1814" t="s">
        <v>940</v>
      </c>
      <c r="B25" s="292" t="s">
        <v>847</v>
      </c>
      <c r="C25" s="507"/>
      <c r="D25" s="507"/>
      <c r="E25" s="507"/>
      <c r="F25" s="507"/>
      <c r="G25" s="507"/>
      <c r="H25" s="691"/>
      <c r="I25" s="413"/>
      <c r="J25" s="507"/>
      <c r="K25" s="414">
        <f t="shared" si="0"/>
        <v>0</v>
      </c>
      <c r="L25" s="439">
        <v>0</v>
      </c>
    </row>
    <row r="26" spans="1:12" x14ac:dyDescent="0.2">
      <c r="A26" s="1814" t="s">
        <v>726</v>
      </c>
      <c r="B26" s="292" t="s">
        <v>848</v>
      </c>
      <c r="C26" s="507"/>
      <c r="D26" s="507"/>
      <c r="E26" s="507"/>
      <c r="F26" s="507"/>
      <c r="G26" s="507"/>
      <c r="H26" s="691"/>
      <c r="I26" s="413"/>
      <c r="J26" s="507"/>
      <c r="K26" s="414">
        <f t="shared" si="0"/>
        <v>0</v>
      </c>
      <c r="L26" s="439">
        <v>0</v>
      </c>
    </row>
    <row r="27" spans="1:12" x14ac:dyDescent="0.2">
      <c r="A27" s="1814" t="s">
        <v>727</v>
      </c>
      <c r="B27" s="292" t="s">
        <v>849</v>
      </c>
      <c r="C27" s="507"/>
      <c r="D27" s="507"/>
      <c r="E27" s="507"/>
      <c r="F27" s="507"/>
      <c r="G27" s="507"/>
      <c r="H27" s="691"/>
      <c r="I27" s="413"/>
      <c r="J27" s="507"/>
      <c r="K27" s="414">
        <f t="shared" si="0"/>
        <v>0</v>
      </c>
      <c r="L27" s="439">
        <v>0</v>
      </c>
    </row>
    <row r="28" spans="1:12" x14ac:dyDescent="0.2">
      <c r="A28" s="1814" t="s">
        <v>157</v>
      </c>
      <c r="B28" s="292" t="s">
        <v>850</v>
      </c>
      <c r="C28" s="507"/>
      <c r="D28" s="507"/>
      <c r="E28" s="507"/>
      <c r="F28" s="507"/>
      <c r="G28" s="507"/>
      <c r="H28" s="691"/>
      <c r="I28" s="413"/>
      <c r="J28" s="507"/>
      <c r="K28" s="414">
        <f t="shared" si="0"/>
        <v>0</v>
      </c>
      <c r="L28" s="439">
        <v>0</v>
      </c>
    </row>
    <row r="29" spans="1:12" x14ac:dyDescent="0.2">
      <c r="A29" s="1814" t="s">
        <v>158</v>
      </c>
      <c r="B29" s="292" t="s">
        <v>851</v>
      </c>
      <c r="C29" s="507"/>
      <c r="D29" s="507"/>
      <c r="E29" s="507"/>
      <c r="F29" s="507"/>
      <c r="G29" s="507"/>
      <c r="H29" s="691"/>
      <c r="I29" s="413"/>
      <c r="J29" s="507"/>
      <c r="K29" s="414">
        <f t="shared" si="0"/>
        <v>0</v>
      </c>
      <c r="L29" s="439">
        <v>0</v>
      </c>
    </row>
    <row r="30" spans="1:12" x14ac:dyDescent="0.2">
      <c r="A30" s="1814" t="s">
        <v>159</v>
      </c>
      <c r="B30" s="292" t="s">
        <v>852</v>
      </c>
      <c r="C30" s="507"/>
      <c r="D30" s="507"/>
      <c r="E30" s="507"/>
      <c r="F30" s="507"/>
      <c r="G30" s="507"/>
      <c r="H30" s="691"/>
      <c r="I30" s="413"/>
      <c r="J30" s="507"/>
      <c r="K30" s="414">
        <f t="shared" si="0"/>
        <v>0</v>
      </c>
      <c r="L30" s="439">
        <v>0</v>
      </c>
    </row>
    <row r="31" spans="1:12" x14ac:dyDescent="0.2">
      <c r="A31" s="1814" t="s">
        <v>160</v>
      </c>
      <c r="B31" s="292" t="s">
        <v>853</v>
      </c>
      <c r="C31" s="507"/>
      <c r="D31" s="507"/>
      <c r="E31" s="507"/>
      <c r="F31" s="507"/>
      <c r="G31" s="507"/>
      <c r="H31" s="691"/>
      <c r="I31" s="413"/>
      <c r="J31" s="507"/>
      <c r="K31" s="414">
        <f t="shared" si="0"/>
        <v>0</v>
      </c>
      <c r="L31" s="439">
        <v>0</v>
      </c>
    </row>
    <row r="32" spans="1:12" x14ac:dyDescent="0.2">
      <c r="A32" s="1815" t="s">
        <v>1345</v>
      </c>
      <c r="B32" s="267"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880024</v>
      </c>
      <c r="D33" s="415">
        <f t="shared" ref="D33:L33" si="1">SUM(D5:D32)</f>
        <v>117724</v>
      </c>
      <c r="E33" s="415">
        <f t="shared" si="1"/>
        <v>40228</v>
      </c>
      <c r="F33" s="415">
        <f t="shared" si="1"/>
        <v>91228</v>
      </c>
      <c r="G33" s="415">
        <f t="shared" si="1"/>
        <v>0</v>
      </c>
      <c r="H33" s="415">
        <f t="shared" si="1"/>
        <v>2399</v>
      </c>
      <c r="I33" s="415">
        <f t="shared" si="1"/>
        <v>0</v>
      </c>
      <c r="J33" s="415">
        <f t="shared" si="1"/>
        <v>0</v>
      </c>
      <c r="K33" s="415">
        <f t="shared" si="1"/>
        <v>1131603</v>
      </c>
      <c r="L33" s="415">
        <f t="shared" si="1"/>
        <v>1125070</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7">
        <v>2110</v>
      </c>
      <c r="C36" s="418">
        <v>42047</v>
      </c>
      <c r="D36" s="418">
        <v>5342</v>
      </c>
      <c r="E36" s="418"/>
      <c r="F36" s="418">
        <v>582</v>
      </c>
      <c r="G36" s="418"/>
      <c r="H36" s="418"/>
      <c r="I36" s="436"/>
      <c r="J36" s="436"/>
      <c r="K36" s="414">
        <f t="shared" ref="K36:K41" si="2">SUM(C36:J36)</f>
        <v>47971</v>
      </c>
      <c r="L36" s="412">
        <v>47971</v>
      </c>
    </row>
    <row r="37" spans="1:14" x14ac:dyDescent="0.2">
      <c r="A37" s="1813" t="s">
        <v>1288</v>
      </c>
      <c r="B37" s="267">
        <v>2120</v>
      </c>
      <c r="C37" s="412"/>
      <c r="D37" s="412"/>
      <c r="E37" s="412"/>
      <c r="F37" s="412"/>
      <c r="G37" s="412"/>
      <c r="H37" s="412"/>
      <c r="I37" s="436"/>
      <c r="J37" s="436"/>
      <c r="K37" s="414">
        <f t="shared" si="2"/>
        <v>0</v>
      </c>
      <c r="L37" s="412">
        <v>0</v>
      </c>
    </row>
    <row r="38" spans="1:14" x14ac:dyDescent="0.2">
      <c r="A38" s="1813" t="s">
        <v>222</v>
      </c>
      <c r="B38" s="267">
        <v>2130</v>
      </c>
      <c r="C38" s="412"/>
      <c r="D38" s="412"/>
      <c r="E38" s="412">
        <v>1678</v>
      </c>
      <c r="F38" s="412"/>
      <c r="G38" s="412"/>
      <c r="H38" s="412"/>
      <c r="I38" s="436"/>
      <c r="J38" s="436"/>
      <c r="K38" s="414">
        <f t="shared" si="2"/>
        <v>1678</v>
      </c>
      <c r="L38" s="412">
        <v>1678</v>
      </c>
    </row>
    <row r="39" spans="1:14" x14ac:dyDescent="0.2">
      <c r="A39" s="1813" t="s">
        <v>223</v>
      </c>
      <c r="B39" s="267">
        <v>2140</v>
      </c>
      <c r="C39" s="412"/>
      <c r="D39" s="412"/>
      <c r="E39" s="412"/>
      <c r="F39" s="412"/>
      <c r="G39" s="412"/>
      <c r="H39" s="412"/>
      <c r="I39" s="436"/>
      <c r="J39" s="436"/>
      <c r="K39" s="414">
        <f t="shared" si="2"/>
        <v>0</v>
      </c>
      <c r="L39" s="412">
        <v>0</v>
      </c>
    </row>
    <row r="40" spans="1:14" x14ac:dyDescent="0.2">
      <c r="A40" s="1813" t="s">
        <v>224</v>
      </c>
      <c r="B40" s="267">
        <v>2150</v>
      </c>
      <c r="C40" s="412">
        <v>44636</v>
      </c>
      <c r="D40" s="412">
        <v>6276</v>
      </c>
      <c r="E40" s="412"/>
      <c r="F40" s="412">
        <v>1622</v>
      </c>
      <c r="G40" s="412"/>
      <c r="H40" s="412"/>
      <c r="I40" s="436"/>
      <c r="J40" s="436"/>
      <c r="K40" s="414">
        <f t="shared" si="2"/>
        <v>52534</v>
      </c>
      <c r="L40" s="412">
        <v>52534</v>
      </c>
    </row>
    <row r="41" spans="1:14" x14ac:dyDescent="0.2">
      <c r="A41" s="1813" t="s">
        <v>1986</v>
      </c>
      <c r="B41" s="267">
        <v>2190</v>
      </c>
      <c r="C41" s="412"/>
      <c r="D41" s="412"/>
      <c r="E41" s="412"/>
      <c r="F41" s="412"/>
      <c r="G41" s="412"/>
      <c r="H41" s="412"/>
      <c r="I41" s="436"/>
      <c r="J41" s="436"/>
      <c r="K41" s="414">
        <f t="shared" si="2"/>
        <v>0</v>
      </c>
      <c r="L41" s="412">
        <v>0</v>
      </c>
    </row>
    <row r="42" spans="1:14" ht="12.75" customHeight="1" thickBot="1" x14ac:dyDescent="0.25">
      <c r="A42" s="887" t="s">
        <v>659</v>
      </c>
      <c r="B42" s="468" t="s">
        <v>832</v>
      </c>
      <c r="C42" s="415">
        <f>SUM(C36:C41)</f>
        <v>86683</v>
      </c>
      <c r="D42" s="415">
        <f t="shared" ref="D42:L42" si="3">SUM(D36:D41)</f>
        <v>11618</v>
      </c>
      <c r="E42" s="415">
        <f t="shared" si="3"/>
        <v>1678</v>
      </c>
      <c r="F42" s="415">
        <f t="shared" si="3"/>
        <v>2204</v>
      </c>
      <c r="G42" s="415">
        <f t="shared" si="3"/>
        <v>0</v>
      </c>
      <c r="H42" s="415">
        <f t="shared" si="3"/>
        <v>0</v>
      </c>
      <c r="I42" s="415">
        <f t="shared" si="3"/>
        <v>0</v>
      </c>
      <c r="J42" s="415">
        <f t="shared" si="3"/>
        <v>0</v>
      </c>
      <c r="K42" s="415">
        <f t="shared" si="3"/>
        <v>102183</v>
      </c>
      <c r="L42" s="415">
        <f t="shared" si="3"/>
        <v>102183</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7">
        <v>2210</v>
      </c>
      <c r="C44" s="418"/>
      <c r="D44" s="418"/>
      <c r="E44" s="418">
        <v>11070</v>
      </c>
      <c r="F44" s="418"/>
      <c r="G44" s="418"/>
      <c r="H44" s="418"/>
      <c r="I44" s="436"/>
      <c r="J44" s="436"/>
      <c r="K44" s="420">
        <f>SUM(C44:J44)</f>
        <v>11070</v>
      </c>
      <c r="L44" s="418">
        <v>11070</v>
      </c>
    </row>
    <row r="45" spans="1:14" x14ac:dyDescent="0.2">
      <c r="A45" s="1813" t="s">
        <v>976</v>
      </c>
      <c r="B45" s="267">
        <v>2220</v>
      </c>
      <c r="C45" s="412"/>
      <c r="D45" s="412"/>
      <c r="E45" s="412"/>
      <c r="F45" s="412">
        <v>297</v>
      </c>
      <c r="G45" s="412"/>
      <c r="H45" s="412"/>
      <c r="I45" s="436"/>
      <c r="J45" s="436"/>
      <c r="K45" s="420">
        <f>SUM(C45:J45)</f>
        <v>297</v>
      </c>
      <c r="L45" s="412">
        <v>297</v>
      </c>
    </row>
    <row r="46" spans="1:14" x14ac:dyDescent="0.2">
      <c r="A46" s="1813" t="s">
        <v>977</v>
      </c>
      <c r="B46" s="267">
        <v>2230</v>
      </c>
      <c r="C46" s="412"/>
      <c r="D46" s="412"/>
      <c r="E46" s="412">
        <v>8790</v>
      </c>
      <c r="F46" s="412"/>
      <c r="G46" s="412"/>
      <c r="H46" s="412"/>
      <c r="I46" s="436"/>
      <c r="J46" s="436"/>
      <c r="K46" s="420">
        <f>SUM(C46:J46)</f>
        <v>8790</v>
      </c>
      <c r="L46" s="412">
        <v>8790</v>
      </c>
    </row>
    <row r="47" spans="1:14" ht="12.75" customHeight="1" thickBot="1" x14ac:dyDescent="0.25">
      <c r="A47" s="887" t="s">
        <v>660</v>
      </c>
      <c r="B47" s="468" t="s">
        <v>33</v>
      </c>
      <c r="C47" s="415">
        <f>SUM(C44:C46)</f>
        <v>0</v>
      </c>
      <c r="D47" s="415">
        <f t="shared" ref="D47:K47" si="4">SUM(D44:D46)</f>
        <v>0</v>
      </c>
      <c r="E47" s="415">
        <f t="shared" si="4"/>
        <v>19860</v>
      </c>
      <c r="F47" s="415">
        <f t="shared" si="4"/>
        <v>297</v>
      </c>
      <c r="G47" s="415">
        <f t="shared" si="4"/>
        <v>0</v>
      </c>
      <c r="H47" s="415">
        <f t="shared" si="4"/>
        <v>0</v>
      </c>
      <c r="I47" s="415">
        <f t="shared" si="4"/>
        <v>0</v>
      </c>
      <c r="J47" s="415">
        <f t="shared" si="4"/>
        <v>0</v>
      </c>
      <c r="K47" s="415">
        <f t="shared" si="4"/>
        <v>20157</v>
      </c>
      <c r="L47" s="415">
        <f>SUM(L44:L46)</f>
        <v>20157</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7">
        <v>2310</v>
      </c>
      <c r="C49" s="418">
        <v>2856</v>
      </c>
      <c r="D49" s="418"/>
      <c r="E49" s="418">
        <v>29725</v>
      </c>
      <c r="F49" s="418">
        <v>9084</v>
      </c>
      <c r="G49" s="418"/>
      <c r="H49" s="418">
        <v>3155</v>
      </c>
      <c r="I49" s="436"/>
      <c r="J49" s="436"/>
      <c r="K49" s="420">
        <f>SUM(C49:J49)</f>
        <v>44820</v>
      </c>
      <c r="L49" s="418">
        <v>46704</v>
      </c>
    </row>
    <row r="50" spans="1:14" x14ac:dyDescent="0.2">
      <c r="A50" s="1813" t="s">
        <v>979</v>
      </c>
      <c r="B50" s="267">
        <v>2320</v>
      </c>
      <c r="C50" s="412">
        <v>63000</v>
      </c>
      <c r="D50" s="412">
        <v>8241</v>
      </c>
      <c r="E50" s="412">
        <v>6462</v>
      </c>
      <c r="F50" s="412">
        <v>2247</v>
      </c>
      <c r="G50" s="412"/>
      <c r="H50" s="412"/>
      <c r="I50" s="436"/>
      <c r="J50" s="436"/>
      <c r="K50" s="420">
        <f>SUM(C50:J50)</f>
        <v>79950</v>
      </c>
      <c r="L50" s="412">
        <v>79305</v>
      </c>
    </row>
    <row r="51" spans="1:14" x14ac:dyDescent="0.2">
      <c r="A51" s="1813" t="s">
        <v>45</v>
      </c>
      <c r="B51" s="267">
        <v>2330</v>
      </c>
      <c r="C51" s="412"/>
      <c r="D51" s="412"/>
      <c r="E51" s="412"/>
      <c r="F51" s="412"/>
      <c r="G51" s="412"/>
      <c r="H51" s="412"/>
      <c r="I51" s="436"/>
      <c r="J51" s="436"/>
      <c r="K51" s="420">
        <f>SUM(C51:J51)</f>
        <v>0</v>
      </c>
      <c r="L51" s="412">
        <v>0</v>
      </c>
    </row>
    <row r="52" spans="1:14" ht="22.5" x14ac:dyDescent="0.2">
      <c r="A52" s="1814"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65856</v>
      </c>
      <c r="D53" s="415">
        <f t="shared" ref="D53:L53" si="5">SUM(D49:D52)</f>
        <v>8241</v>
      </c>
      <c r="E53" s="415">
        <f t="shared" si="5"/>
        <v>36187</v>
      </c>
      <c r="F53" s="415">
        <f t="shared" si="5"/>
        <v>11331</v>
      </c>
      <c r="G53" s="415">
        <f t="shared" si="5"/>
        <v>0</v>
      </c>
      <c r="H53" s="415">
        <f t="shared" si="5"/>
        <v>3155</v>
      </c>
      <c r="I53" s="415">
        <f t="shared" si="5"/>
        <v>0</v>
      </c>
      <c r="J53" s="415">
        <f t="shared" si="5"/>
        <v>0</v>
      </c>
      <c r="K53" s="415">
        <f t="shared" si="5"/>
        <v>124770</v>
      </c>
      <c r="L53" s="415">
        <f t="shared" si="5"/>
        <v>126009</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7">
        <v>2410</v>
      </c>
      <c r="C55" s="418">
        <v>96908</v>
      </c>
      <c r="D55" s="418">
        <v>32224</v>
      </c>
      <c r="E55" s="418"/>
      <c r="F55" s="418"/>
      <c r="G55" s="418"/>
      <c r="H55" s="418"/>
      <c r="I55" s="436"/>
      <c r="J55" s="436"/>
      <c r="K55" s="420">
        <f>SUM(C55:J55)</f>
        <v>129132</v>
      </c>
      <c r="L55" s="418">
        <v>129132</v>
      </c>
    </row>
    <row r="56" spans="1:14" ht="12.75" customHeight="1" x14ac:dyDescent="0.2">
      <c r="A56" s="1819"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96908</v>
      </c>
      <c r="D57" s="421">
        <f t="shared" ref="D57:K57" si="6">SUM(D55:D56)</f>
        <v>32224</v>
      </c>
      <c r="E57" s="421">
        <f t="shared" si="6"/>
        <v>0</v>
      </c>
      <c r="F57" s="421">
        <f t="shared" si="6"/>
        <v>0</v>
      </c>
      <c r="G57" s="421">
        <f t="shared" si="6"/>
        <v>0</v>
      </c>
      <c r="H57" s="421">
        <f t="shared" si="6"/>
        <v>0</v>
      </c>
      <c r="I57" s="421">
        <f t="shared" si="6"/>
        <v>0</v>
      </c>
      <c r="J57" s="421">
        <f t="shared" si="6"/>
        <v>0</v>
      </c>
      <c r="K57" s="421">
        <f t="shared" si="6"/>
        <v>129132</v>
      </c>
      <c r="L57" s="415">
        <f>SUM(L55:L56)</f>
        <v>129132</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7">
        <v>2510</v>
      </c>
      <c r="C59" s="418"/>
      <c r="D59" s="418"/>
      <c r="E59" s="418"/>
      <c r="F59" s="418"/>
      <c r="G59" s="418"/>
      <c r="H59" s="418"/>
      <c r="I59" s="436"/>
      <c r="J59" s="436"/>
      <c r="K59" s="420">
        <f t="shared" ref="K59:K64" si="7">SUM(C59:J59)</f>
        <v>0</v>
      </c>
      <c r="L59" s="418">
        <v>0</v>
      </c>
      <c r="M59" s="15"/>
      <c r="N59" s="15"/>
    </row>
    <row r="60" spans="1:14" s="16" customFormat="1" x14ac:dyDescent="0.2">
      <c r="A60" s="1813" t="s">
        <v>543</v>
      </c>
      <c r="B60" s="267">
        <v>2520</v>
      </c>
      <c r="C60" s="412">
        <v>40923</v>
      </c>
      <c r="D60" s="412">
        <v>5669</v>
      </c>
      <c r="E60" s="412"/>
      <c r="F60" s="412"/>
      <c r="G60" s="412"/>
      <c r="H60" s="412"/>
      <c r="I60" s="436"/>
      <c r="J60" s="436"/>
      <c r="K60" s="420">
        <f t="shared" si="7"/>
        <v>46592</v>
      </c>
      <c r="L60" s="412">
        <v>46636</v>
      </c>
      <c r="M60" s="15"/>
      <c r="N60" s="15"/>
    </row>
    <row r="61" spans="1:14" s="16" customFormat="1" x14ac:dyDescent="0.2">
      <c r="A61" s="1813" t="s">
        <v>221</v>
      </c>
      <c r="B61" s="267">
        <v>2540</v>
      </c>
      <c r="C61" s="412">
        <v>74167</v>
      </c>
      <c r="D61" s="412">
        <v>5974</v>
      </c>
      <c r="E61" s="412">
        <v>2923</v>
      </c>
      <c r="F61" s="412"/>
      <c r="G61" s="412"/>
      <c r="H61" s="412"/>
      <c r="I61" s="436"/>
      <c r="J61" s="436"/>
      <c r="K61" s="420">
        <f t="shared" si="7"/>
        <v>83064</v>
      </c>
      <c r="L61" s="412">
        <v>82875</v>
      </c>
      <c r="M61" s="15"/>
      <c r="N61" s="15"/>
    </row>
    <row r="62" spans="1:14" s="16" customFormat="1" x14ac:dyDescent="0.2">
      <c r="A62" s="1813" t="s">
        <v>1129</v>
      </c>
      <c r="B62" s="267">
        <v>2550</v>
      </c>
      <c r="C62" s="412"/>
      <c r="D62" s="412"/>
      <c r="E62" s="412"/>
      <c r="F62" s="412"/>
      <c r="G62" s="412"/>
      <c r="H62" s="412"/>
      <c r="I62" s="436"/>
      <c r="J62" s="436"/>
      <c r="K62" s="420">
        <f t="shared" si="7"/>
        <v>0</v>
      </c>
      <c r="L62" s="412">
        <v>0</v>
      </c>
      <c r="M62" s="15"/>
      <c r="N62" s="15"/>
    </row>
    <row r="63" spans="1:14" s="15" customFormat="1" x14ac:dyDescent="0.2">
      <c r="A63" s="1813" t="s">
        <v>107</v>
      </c>
      <c r="B63" s="267">
        <v>2560</v>
      </c>
      <c r="C63" s="412">
        <v>41038</v>
      </c>
      <c r="D63" s="412">
        <v>5521</v>
      </c>
      <c r="E63" s="412"/>
      <c r="F63" s="412">
        <v>77598</v>
      </c>
      <c r="G63" s="412"/>
      <c r="H63" s="412"/>
      <c r="I63" s="436"/>
      <c r="J63" s="436"/>
      <c r="K63" s="420">
        <f t="shared" si="7"/>
        <v>124157</v>
      </c>
      <c r="L63" s="412">
        <v>117750</v>
      </c>
    </row>
    <row r="64" spans="1:14" s="15" customFormat="1" x14ac:dyDescent="0.2">
      <c r="A64" s="1820" t="s">
        <v>108</v>
      </c>
      <c r="B64" s="268">
        <v>2570</v>
      </c>
      <c r="C64" s="418"/>
      <c r="D64" s="418"/>
      <c r="E64" s="418"/>
      <c r="F64" s="418"/>
      <c r="G64" s="418"/>
      <c r="H64" s="418"/>
      <c r="I64" s="436"/>
      <c r="J64" s="436"/>
      <c r="K64" s="420">
        <f t="shared" si="7"/>
        <v>0</v>
      </c>
      <c r="L64" s="418">
        <v>0</v>
      </c>
    </row>
    <row r="65" spans="1:14" s="16" customFormat="1" ht="12.75" customHeight="1" thickBot="1" x14ac:dyDescent="0.25">
      <c r="A65" s="887" t="s">
        <v>835</v>
      </c>
      <c r="B65" s="468" t="s">
        <v>36</v>
      </c>
      <c r="C65" s="415">
        <f>SUM(C59:C64)</f>
        <v>156128</v>
      </c>
      <c r="D65" s="415">
        <f t="shared" ref="D65:L65" si="8">SUM(D59:D64)</f>
        <v>17164</v>
      </c>
      <c r="E65" s="415">
        <f t="shared" si="8"/>
        <v>2923</v>
      </c>
      <c r="F65" s="415">
        <f t="shared" si="8"/>
        <v>77598</v>
      </c>
      <c r="G65" s="415">
        <f t="shared" si="8"/>
        <v>0</v>
      </c>
      <c r="H65" s="415">
        <f t="shared" si="8"/>
        <v>0</v>
      </c>
      <c r="I65" s="415">
        <f t="shared" si="8"/>
        <v>0</v>
      </c>
      <c r="J65" s="415">
        <f t="shared" si="8"/>
        <v>0</v>
      </c>
      <c r="K65" s="415">
        <f t="shared" si="8"/>
        <v>253813</v>
      </c>
      <c r="L65" s="415">
        <f t="shared" si="8"/>
        <v>247261</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7">
        <v>2610</v>
      </c>
      <c r="C67" s="412"/>
      <c r="D67" s="412"/>
      <c r="E67" s="412"/>
      <c r="F67" s="412"/>
      <c r="G67" s="412"/>
      <c r="H67" s="412"/>
      <c r="I67" s="436"/>
      <c r="J67" s="436"/>
      <c r="K67" s="420">
        <f>SUM(C67:J67)</f>
        <v>0</v>
      </c>
      <c r="L67" s="418">
        <v>0</v>
      </c>
      <c r="M67" s="15"/>
      <c r="N67" s="15"/>
    </row>
    <row r="68" spans="1:14" s="16" customFormat="1" ht="20.25" customHeight="1" x14ac:dyDescent="0.2">
      <c r="A68" s="1813" t="s">
        <v>711</v>
      </c>
      <c r="B68" s="267">
        <v>2620</v>
      </c>
      <c r="C68" s="412"/>
      <c r="D68" s="412"/>
      <c r="E68" s="412"/>
      <c r="F68" s="412"/>
      <c r="G68" s="412"/>
      <c r="H68" s="412"/>
      <c r="I68" s="436"/>
      <c r="J68" s="436"/>
      <c r="K68" s="420">
        <f>SUM(C68:J68)</f>
        <v>0</v>
      </c>
      <c r="L68" s="412">
        <v>0</v>
      </c>
      <c r="M68" s="15"/>
      <c r="N68" s="15"/>
    </row>
    <row r="69" spans="1:14" s="16" customFormat="1" x14ac:dyDescent="0.2">
      <c r="A69" s="1813" t="s">
        <v>1251</v>
      </c>
      <c r="B69" s="267">
        <v>2630</v>
      </c>
      <c r="C69" s="412"/>
      <c r="D69" s="412"/>
      <c r="E69" s="412"/>
      <c r="F69" s="412"/>
      <c r="G69" s="412"/>
      <c r="H69" s="412"/>
      <c r="I69" s="436"/>
      <c r="J69" s="436"/>
      <c r="K69" s="420">
        <f>SUM(C69:J69)</f>
        <v>0</v>
      </c>
      <c r="L69" s="412">
        <v>0</v>
      </c>
      <c r="M69" s="15"/>
      <c r="N69" s="15"/>
    </row>
    <row r="70" spans="1:14" s="16" customFormat="1" x14ac:dyDescent="0.2">
      <c r="A70" s="1813" t="s">
        <v>472</v>
      </c>
      <c r="B70" s="267">
        <v>2640</v>
      </c>
      <c r="C70" s="412"/>
      <c r="D70" s="412"/>
      <c r="E70" s="412"/>
      <c r="F70" s="412"/>
      <c r="G70" s="412"/>
      <c r="H70" s="412"/>
      <c r="I70" s="436"/>
      <c r="J70" s="436"/>
      <c r="K70" s="420">
        <f>SUM(C70:J70)</f>
        <v>0</v>
      </c>
      <c r="L70" s="412">
        <v>0</v>
      </c>
      <c r="M70" s="15"/>
      <c r="N70" s="15"/>
    </row>
    <row r="71" spans="1:14" s="16" customFormat="1" x14ac:dyDescent="0.2">
      <c r="A71" s="1813" t="s">
        <v>473</v>
      </c>
      <c r="B71" s="267">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1" t="s">
        <v>1156</v>
      </c>
      <c r="B73" s="1805" t="s">
        <v>673</v>
      </c>
      <c r="C73" s="423"/>
      <c r="D73" s="423"/>
      <c r="E73" s="423">
        <v>46</v>
      </c>
      <c r="F73" s="423">
        <v>63</v>
      </c>
      <c r="G73" s="423"/>
      <c r="H73" s="423"/>
      <c r="I73" s="429"/>
      <c r="J73" s="429"/>
      <c r="K73" s="415">
        <f>SUM(C73:J73)</f>
        <v>109</v>
      </c>
      <c r="L73" s="424">
        <v>5876</v>
      </c>
      <c r="M73" s="15"/>
      <c r="N73" s="15"/>
    </row>
    <row r="74" spans="1:14" ht="12.75" customHeight="1" thickTop="1" thickBot="1" x14ac:dyDescent="0.25">
      <c r="A74" s="887" t="s">
        <v>972</v>
      </c>
      <c r="B74" s="1804">
        <v>2000</v>
      </c>
      <c r="C74" s="425">
        <f>SUM(C42,C47,C53,C57,C65,C72,C73)</f>
        <v>405575</v>
      </c>
      <c r="D74" s="425">
        <f t="shared" ref="D74:K74" si="10">SUM(D42,D47,D53,D57,D65,D72,D73)</f>
        <v>69247</v>
      </c>
      <c r="E74" s="425">
        <f t="shared" si="10"/>
        <v>60694</v>
      </c>
      <c r="F74" s="425">
        <f t="shared" si="10"/>
        <v>91493</v>
      </c>
      <c r="G74" s="425">
        <f t="shared" si="10"/>
        <v>0</v>
      </c>
      <c r="H74" s="425">
        <f t="shared" si="10"/>
        <v>3155</v>
      </c>
      <c r="I74" s="425">
        <f t="shared" si="10"/>
        <v>0</v>
      </c>
      <c r="J74" s="425">
        <f t="shared" si="10"/>
        <v>0</v>
      </c>
      <c r="K74" s="425">
        <f t="shared" si="10"/>
        <v>630164</v>
      </c>
      <c r="L74" s="425">
        <f>SUM(L42,L47,L53,L57,L65,L72,L73)</f>
        <v>630618</v>
      </c>
    </row>
    <row r="75" spans="1:14" s="24" customFormat="1" ht="18" customHeight="1" thickTop="1" thickBot="1" x14ac:dyDescent="0.25">
      <c r="A75" s="1812" t="s">
        <v>50</v>
      </c>
      <c r="B75" s="1806" t="s">
        <v>674</v>
      </c>
      <c r="C75" s="423"/>
      <c r="D75" s="423"/>
      <c r="E75" s="423"/>
      <c r="F75" s="423"/>
      <c r="G75" s="423"/>
      <c r="H75" s="423"/>
      <c r="I75" s="429"/>
      <c r="J75" s="429"/>
      <c r="K75" s="415">
        <f>SUM(C75:J75)</f>
        <v>0</v>
      </c>
      <c r="L75" s="424">
        <v>0</v>
      </c>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7">
        <v>4110</v>
      </c>
      <c r="C78" s="413"/>
      <c r="D78" s="413"/>
      <c r="E78" s="418"/>
      <c r="F78" s="413"/>
      <c r="G78" s="413"/>
      <c r="H78" s="427">
        <v>250</v>
      </c>
      <c r="I78" s="507"/>
      <c r="J78" s="507"/>
      <c r="K78" s="414">
        <f t="shared" ref="K78:K83" si="11">SUM(C78:J78)</f>
        <v>250</v>
      </c>
      <c r="L78" s="418">
        <v>250</v>
      </c>
    </row>
    <row r="79" spans="1:14" x14ac:dyDescent="0.2">
      <c r="A79" s="1813" t="s">
        <v>349</v>
      </c>
      <c r="B79" s="267">
        <v>4120</v>
      </c>
      <c r="C79" s="413"/>
      <c r="D79" s="413"/>
      <c r="E79" s="412">
        <v>37993</v>
      </c>
      <c r="F79" s="413"/>
      <c r="G79" s="413"/>
      <c r="H79" s="412"/>
      <c r="I79" s="507"/>
      <c r="J79" s="507"/>
      <c r="K79" s="414">
        <f t="shared" si="11"/>
        <v>37993</v>
      </c>
      <c r="L79" s="412">
        <v>33910</v>
      </c>
    </row>
    <row r="80" spans="1:14" x14ac:dyDescent="0.2">
      <c r="A80" s="1813" t="s">
        <v>350</v>
      </c>
      <c r="B80" s="267">
        <v>4130</v>
      </c>
      <c r="C80" s="413"/>
      <c r="D80" s="413"/>
      <c r="E80" s="412"/>
      <c r="F80" s="413"/>
      <c r="G80" s="413"/>
      <c r="H80" s="412"/>
      <c r="I80" s="507"/>
      <c r="J80" s="507"/>
      <c r="K80" s="414">
        <f t="shared" si="11"/>
        <v>0</v>
      </c>
      <c r="L80" s="412">
        <v>0</v>
      </c>
    </row>
    <row r="81" spans="1:12" x14ac:dyDescent="0.2">
      <c r="A81" s="1813" t="s">
        <v>812</v>
      </c>
      <c r="B81" s="267">
        <v>4140</v>
      </c>
      <c r="C81" s="413"/>
      <c r="D81" s="413"/>
      <c r="E81" s="412"/>
      <c r="F81" s="413"/>
      <c r="G81" s="413"/>
      <c r="H81" s="412"/>
      <c r="I81" s="507"/>
      <c r="J81" s="507"/>
      <c r="K81" s="414">
        <f t="shared" si="11"/>
        <v>0</v>
      </c>
      <c r="L81" s="412">
        <v>0</v>
      </c>
    </row>
    <row r="82" spans="1:12" x14ac:dyDescent="0.2">
      <c r="A82" s="1813" t="s">
        <v>90</v>
      </c>
      <c r="B82" s="267">
        <v>4170</v>
      </c>
      <c r="C82" s="413"/>
      <c r="D82" s="413"/>
      <c r="E82" s="412"/>
      <c r="F82" s="413"/>
      <c r="G82" s="413"/>
      <c r="H82" s="412"/>
      <c r="I82" s="507"/>
      <c r="J82" s="507"/>
      <c r="K82" s="414">
        <f t="shared" si="11"/>
        <v>0</v>
      </c>
      <c r="L82" s="412">
        <v>0</v>
      </c>
    </row>
    <row r="83" spans="1:12" x14ac:dyDescent="0.2">
      <c r="A83" s="1819" t="s">
        <v>813</v>
      </c>
      <c r="B83" s="114">
        <v>4190</v>
      </c>
      <c r="C83" s="413"/>
      <c r="D83" s="413"/>
      <c r="E83" s="412"/>
      <c r="F83" s="413"/>
      <c r="G83" s="413"/>
      <c r="H83" s="412"/>
      <c r="I83" s="507"/>
      <c r="J83" s="507"/>
      <c r="K83" s="414">
        <f t="shared" si="11"/>
        <v>0</v>
      </c>
      <c r="L83" s="412">
        <v>0</v>
      </c>
    </row>
    <row r="84" spans="1:12" ht="13.5" thickBot="1" x14ac:dyDescent="0.25">
      <c r="A84" s="887" t="s">
        <v>1919</v>
      </c>
      <c r="B84" s="533">
        <v>4100</v>
      </c>
      <c r="C84" s="413"/>
      <c r="D84" s="413"/>
      <c r="E84" s="415">
        <f>SUM(E78:E83)</f>
        <v>37993</v>
      </c>
      <c r="F84" s="413"/>
      <c r="G84" s="413"/>
      <c r="H84" s="415">
        <f>SUM(H78:H83)</f>
        <v>250</v>
      </c>
      <c r="I84" s="507"/>
      <c r="J84" s="507"/>
      <c r="K84" s="415">
        <f>SUM(K78:K83)</f>
        <v>38243</v>
      </c>
      <c r="L84" s="415">
        <f>SUM(L78:L83)</f>
        <v>34160</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08" t="s">
        <v>814</v>
      </c>
      <c r="B86" s="871">
        <v>4220</v>
      </c>
      <c r="C86" s="413"/>
      <c r="D86" s="413"/>
      <c r="E86" s="437"/>
      <c r="F86" s="413"/>
      <c r="G86" s="413"/>
      <c r="H86" s="436"/>
      <c r="I86" s="507"/>
      <c r="J86" s="507"/>
      <c r="K86" s="520">
        <f t="shared" ref="K86:K98" si="12">H86</f>
        <v>0</v>
      </c>
      <c r="L86" s="442">
        <v>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v>5202</v>
      </c>
      <c r="I91" s="507"/>
      <c r="J91" s="507"/>
      <c r="K91" s="520">
        <f t="shared" si="12"/>
        <v>5202</v>
      </c>
      <c r="L91" s="442">
        <v>5203</v>
      </c>
    </row>
    <row r="92" spans="1:12" ht="23.25" customHeight="1" thickTop="1" thickBot="1" x14ac:dyDescent="0.25">
      <c r="A92" s="888" t="s">
        <v>1922</v>
      </c>
      <c r="B92" s="1811">
        <v>4200</v>
      </c>
      <c r="C92" s="413"/>
      <c r="D92" s="413"/>
      <c r="E92" s="437"/>
      <c r="F92" s="413"/>
      <c r="G92" s="413"/>
      <c r="H92" s="1062">
        <f>SUM(H85:H91)</f>
        <v>5202</v>
      </c>
      <c r="I92" s="507"/>
      <c r="J92" s="507"/>
      <c r="K92" s="520">
        <f t="shared" si="12"/>
        <v>5202</v>
      </c>
      <c r="L92" s="1062">
        <f>SUM(L85:L91)</f>
        <v>5203</v>
      </c>
    </row>
    <row r="93" spans="1:12" ht="14.25" thickTop="1" thickBot="1" x14ac:dyDescent="0.25">
      <c r="A93" s="1808" t="s">
        <v>801</v>
      </c>
      <c r="B93" s="1809">
        <v>4310</v>
      </c>
      <c r="C93" s="413"/>
      <c r="D93" s="413"/>
      <c r="E93" s="437"/>
      <c r="F93" s="413"/>
      <c r="G93" s="413"/>
      <c r="H93" s="1810"/>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1923</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1924</v>
      </c>
      <c r="B101" s="522" t="s">
        <v>1106</v>
      </c>
      <c r="C101" s="413"/>
      <c r="D101" s="413"/>
      <c r="E101" s="429"/>
      <c r="F101" s="413"/>
      <c r="G101" s="413"/>
      <c r="H101" s="429">
        <v>92</v>
      </c>
      <c r="I101" s="507"/>
      <c r="J101" s="507"/>
      <c r="K101" s="1063">
        <f>SUM(C101:J101)</f>
        <v>92</v>
      </c>
      <c r="L101" s="442">
        <v>0</v>
      </c>
    </row>
    <row r="102" spans="1:14" ht="12.75" customHeight="1" thickTop="1" thickBot="1" x14ac:dyDescent="0.25">
      <c r="A102" s="887" t="s">
        <v>1921</v>
      </c>
      <c r="B102" s="533">
        <v>4000</v>
      </c>
      <c r="C102" s="413"/>
      <c r="D102" s="413"/>
      <c r="E102" s="425">
        <f>SUM(E84,E92,E100,E101)</f>
        <v>37993</v>
      </c>
      <c r="F102" s="413"/>
      <c r="G102" s="413"/>
      <c r="H102" s="425">
        <f>SUM(H84,H92,H100,H101)</f>
        <v>5544</v>
      </c>
      <c r="I102" s="507"/>
      <c r="J102" s="507"/>
      <c r="K102" s="425">
        <f>SUM(K84,K92,K100,K101)</f>
        <v>43537</v>
      </c>
      <c r="L102" s="425">
        <f>SUM(L84,L92,L100,L101)</f>
        <v>39363</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6" customFormat="1" ht="13.5" customHeight="1" x14ac:dyDescent="0.2">
      <c r="A104" s="1824" t="s">
        <v>719</v>
      </c>
      <c r="B104" s="521"/>
      <c r="C104" s="413"/>
      <c r="D104" s="413"/>
      <c r="E104" s="413"/>
      <c r="F104" s="413"/>
      <c r="G104" s="413"/>
      <c r="H104" s="417"/>
      <c r="I104" s="433"/>
      <c r="J104" s="433"/>
      <c r="K104" s="417"/>
      <c r="L104" s="417"/>
      <c r="M104" s="905"/>
      <c r="N104" s="905"/>
    </row>
    <row r="105" spans="1:14" s="297" customFormat="1" x14ac:dyDescent="0.2">
      <c r="A105" s="1813" t="s">
        <v>91</v>
      </c>
      <c r="B105" s="267">
        <v>5110</v>
      </c>
      <c r="C105" s="413"/>
      <c r="D105" s="413"/>
      <c r="E105" s="413"/>
      <c r="F105" s="413"/>
      <c r="G105" s="413"/>
      <c r="H105" s="418"/>
      <c r="I105" s="433"/>
      <c r="J105" s="433"/>
      <c r="K105" s="414">
        <f>H105</f>
        <v>0</v>
      </c>
      <c r="L105" s="418">
        <v>0</v>
      </c>
      <c r="M105" s="903"/>
      <c r="N105" s="903"/>
    </row>
    <row r="106" spans="1:14" s="297" customFormat="1" x14ac:dyDescent="0.2">
      <c r="A106" s="1813" t="s">
        <v>92</v>
      </c>
      <c r="B106" s="267">
        <v>5120</v>
      </c>
      <c r="C106" s="413"/>
      <c r="D106" s="413"/>
      <c r="E106" s="413"/>
      <c r="F106" s="413"/>
      <c r="G106" s="413"/>
      <c r="H106" s="412"/>
      <c r="I106" s="433"/>
      <c r="J106" s="433"/>
      <c r="K106" s="414">
        <f>H106</f>
        <v>0</v>
      </c>
      <c r="L106" s="412">
        <v>0</v>
      </c>
      <c r="M106" s="903"/>
      <c r="N106" s="903"/>
    </row>
    <row r="107" spans="1:14" s="297" customFormat="1" ht="12.75" customHeight="1" x14ac:dyDescent="0.2">
      <c r="A107" s="1813" t="s">
        <v>1391</v>
      </c>
      <c r="B107" s="267">
        <v>5130</v>
      </c>
      <c r="C107" s="413"/>
      <c r="D107" s="413"/>
      <c r="E107" s="413"/>
      <c r="F107" s="413"/>
      <c r="G107" s="413"/>
      <c r="H107" s="412"/>
      <c r="I107" s="433"/>
      <c r="J107" s="433"/>
      <c r="K107" s="414">
        <f>H107</f>
        <v>0</v>
      </c>
      <c r="L107" s="412">
        <v>0</v>
      </c>
      <c r="M107" s="903"/>
      <c r="N107" s="903"/>
    </row>
    <row r="108" spans="1:14" s="297" customFormat="1" x14ac:dyDescent="0.2">
      <c r="A108" s="1813" t="s">
        <v>93</v>
      </c>
      <c r="B108" s="267" t="s">
        <v>692</v>
      </c>
      <c r="C108" s="413"/>
      <c r="D108" s="413"/>
      <c r="E108" s="413"/>
      <c r="F108" s="413"/>
      <c r="G108" s="413"/>
      <c r="H108" s="412"/>
      <c r="I108" s="433"/>
      <c r="J108" s="433"/>
      <c r="K108" s="414">
        <f>H108</f>
        <v>0</v>
      </c>
      <c r="L108" s="412">
        <v>0</v>
      </c>
      <c r="M108" s="903"/>
      <c r="N108" s="903"/>
    </row>
    <row r="109" spans="1:14" s="297" customFormat="1" x14ac:dyDescent="0.2">
      <c r="A109" s="1813" t="s">
        <v>291</v>
      </c>
      <c r="B109" s="114">
        <v>5150</v>
      </c>
      <c r="C109" s="413"/>
      <c r="D109" s="413"/>
      <c r="E109" s="413"/>
      <c r="F109" s="413"/>
      <c r="G109" s="413"/>
      <c r="H109" s="412"/>
      <c r="I109" s="433"/>
      <c r="J109" s="433"/>
      <c r="K109" s="414">
        <f>H109</f>
        <v>0</v>
      </c>
      <c r="L109" s="412">
        <v>0</v>
      </c>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1285599</v>
      </c>
      <c r="D114" s="415">
        <f t="shared" ref="D114:K114" si="13">SUM(D33,D74,D75,D102,D112,D113)</f>
        <v>186971</v>
      </c>
      <c r="E114" s="415">
        <f t="shared" si="13"/>
        <v>138915</v>
      </c>
      <c r="F114" s="415">
        <f t="shared" si="13"/>
        <v>182721</v>
      </c>
      <c r="G114" s="415">
        <f t="shared" si="13"/>
        <v>0</v>
      </c>
      <c r="H114" s="415">
        <f>SUM(H33,H74,H75,H102,H112,H113)</f>
        <v>11098</v>
      </c>
      <c r="I114" s="415">
        <f t="shared" si="13"/>
        <v>0</v>
      </c>
      <c r="J114" s="415">
        <f t="shared" si="13"/>
        <v>0</v>
      </c>
      <c r="K114" s="415">
        <f t="shared" si="13"/>
        <v>1805304</v>
      </c>
      <c r="L114" s="415">
        <f>SUM(L33,L74,L75,L102,L112,L113)</f>
        <v>1795051</v>
      </c>
    </row>
    <row r="115" spans="1:14" ht="23.25" thickTop="1" x14ac:dyDescent="0.2">
      <c r="A115" s="1825" t="s">
        <v>1177</v>
      </c>
      <c r="B115" s="892"/>
      <c r="C115" s="416"/>
      <c r="D115" s="416"/>
      <c r="E115" s="416"/>
      <c r="F115" s="416"/>
      <c r="G115" s="416"/>
      <c r="H115" s="416"/>
      <c r="I115" s="416"/>
      <c r="J115" s="416"/>
      <c r="K115" s="440">
        <f>'Revenues 9-14'!C275-'Expenditures 15-22'!K114</f>
        <v>83749</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2" t="s">
        <v>337</v>
      </c>
      <c r="B117" s="2233"/>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v>0</v>
      </c>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7">
        <v>2510</v>
      </c>
      <c r="C122" s="412"/>
      <c r="D122" s="412"/>
      <c r="E122" s="412"/>
      <c r="F122" s="412"/>
      <c r="G122" s="412"/>
      <c r="H122" s="412"/>
      <c r="I122" s="436"/>
      <c r="J122" s="436"/>
      <c r="K122" s="415">
        <f>SUM(C122:J122)</f>
        <v>0</v>
      </c>
      <c r="L122" s="412">
        <v>0</v>
      </c>
    </row>
    <row r="123" spans="1:14" ht="14.25" thickTop="1" thickBot="1" x14ac:dyDescent="0.25">
      <c r="A123" s="1813" t="s">
        <v>5</v>
      </c>
      <c r="B123" s="267">
        <v>2530</v>
      </c>
      <c r="C123" s="412"/>
      <c r="D123" s="412"/>
      <c r="E123" s="412"/>
      <c r="F123" s="412"/>
      <c r="G123" s="412"/>
      <c r="H123" s="412"/>
      <c r="I123" s="436"/>
      <c r="J123" s="436"/>
      <c r="K123" s="415">
        <f>SUM(C123:J123)</f>
        <v>0</v>
      </c>
      <c r="L123" s="412">
        <v>0</v>
      </c>
    </row>
    <row r="124" spans="1:14" ht="14.25" thickTop="1" thickBot="1" x14ac:dyDescent="0.25">
      <c r="A124" s="1813" t="s">
        <v>221</v>
      </c>
      <c r="B124" s="267">
        <v>2540</v>
      </c>
      <c r="C124" s="412"/>
      <c r="D124" s="412"/>
      <c r="E124" s="412">
        <v>41506</v>
      </c>
      <c r="F124" s="412">
        <v>54624</v>
      </c>
      <c r="G124" s="412">
        <v>27780</v>
      </c>
      <c r="H124" s="412"/>
      <c r="I124" s="436"/>
      <c r="J124" s="436"/>
      <c r="K124" s="415">
        <f>SUM(C124:J124)</f>
        <v>123910</v>
      </c>
      <c r="L124" s="412">
        <v>122069</v>
      </c>
    </row>
    <row r="125" spans="1:14" ht="14.25" thickTop="1" thickBot="1" x14ac:dyDescent="0.25">
      <c r="A125" s="1813" t="s">
        <v>1129</v>
      </c>
      <c r="B125" s="267">
        <v>2550</v>
      </c>
      <c r="C125" s="412"/>
      <c r="D125" s="412"/>
      <c r="E125" s="412"/>
      <c r="F125" s="412"/>
      <c r="G125" s="412"/>
      <c r="H125" s="412"/>
      <c r="I125" s="436"/>
      <c r="J125" s="436"/>
      <c r="K125" s="415">
        <f>SUM(C125:J125)</f>
        <v>0</v>
      </c>
      <c r="L125" s="412">
        <v>0</v>
      </c>
    </row>
    <row r="126" spans="1:14" ht="14.25" thickTop="1" thickBot="1" x14ac:dyDescent="0.25">
      <c r="A126" s="1813" t="s">
        <v>107</v>
      </c>
      <c r="B126" s="267">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0</v>
      </c>
      <c r="D127" s="415">
        <f t="shared" ref="D127:L127" si="14">SUM(D122:D126)</f>
        <v>0</v>
      </c>
      <c r="E127" s="415">
        <f t="shared" si="14"/>
        <v>41506</v>
      </c>
      <c r="F127" s="415">
        <f t="shared" si="14"/>
        <v>54624</v>
      </c>
      <c r="G127" s="415">
        <f t="shared" si="14"/>
        <v>27780</v>
      </c>
      <c r="H127" s="415">
        <f t="shared" si="14"/>
        <v>0</v>
      </c>
      <c r="I127" s="415">
        <f t="shared" si="14"/>
        <v>0</v>
      </c>
      <c r="J127" s="415">
        <f t="shared" si="14"/>
        <v>0</v>
      </c>
      <c r="K127" s="415">
        <f t="shared" si="14"/>
        <v>123910</v>
      </c>
      <c r="L127" s="415">
        <f t="shared" si="14"/>
        <v>122069</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v>0</v>
      </c>
    </row>
    <row r="129" spans="1:14" ht="12.75" customHeight="1" thickBot="1" x14ac:dyDescent="0.25">
      <c r="A129" s="1864" t="s">
        <v>972</v>
      </c>
      <c r="B129" s="1807" t="s">
        <v>668</v>
      </c>
      <c r="C129" s="425">
        <f>SUM(C120,C127,C128)</f>
        <v>0</v>
      </c>
      <c r="D129" s="425">
        <f t="shared" ref="D129:L129" si="15">SUM(D120,D127,D128)</f>
        <v>0</v>
      </c>
      <c r="E129" s="425">
        <f t="shared" si="15"/>
        <v>41506</v>
      </c>
      <c r="F129" s="425">
        <f t="shared" si="15"/>
        <v>54624</v>
      </c>
      <c r="G129" s="425">
        <f t="shared" si="15"/>
        <v>27780</v>
      </c>
      <c r="H129" s="425">
        <f t="shared" si="15"/>
        <v>0</v>
      </c>
      <c r="I129" s="425">
        <f t="shared" si="15"/>
        <v>0</v>
      </c>
      <c r="J129" s="425">
        <f t="shared" si="15"/>
        <v>0</v>
      </c>
      <c r="K129" s="425">
        <f t="shared" si="15"/>
        <v>123910</v>
      </c>
      <c r="L129" s="425">
        <f t="shared" si="15"/>
        <v>122069</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v>0</v>
      </c>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7">
        <v>4120</v>
      </c>
      <c r="C133" s="413"/>
      <c r="D133" s="413"/>
      <c r="E133" s="435"/>
      <c r="F133" s="413"/>
      <c r="G133" s="413"/>
      <c r="H133" s="418"/>
      <c r="I133" s="507"/>
      <c r="J133" s="413"/>
      <c r="K133" s="420">
        <f>SUM(E133,H133)</f>
        <v>0</v>
      </c>
      <c r="L133" s="418">
        <v>0</v>
      </c>
    </row>
    <row r="134" spans="1:14" x14ac:dyDescent="0.2">
      <c r="A134" s="1813" t="s">
        <v>812</v>
      </c>
      <c r="B134" s="267">
        <v>4140</v>
      </c>
      <c r="C134" s="413"/>
      <c r="D134" s="413"/>
      <c r="E134" s="436"/>
      <c r="F134" s="413"/>
      <c r="G134" s="413"/>
      <c r="H134" s="412"/>
      <c r="I134" s="507"/>
      <c r="J134" s="413"/>
      <c r="K134" s="420">
        <f>SUM(E134,H134)</f>
        <v>0</v>
      </c>
      <c r="L134" s="412">
        <v>0</v>
      </c>
    </row>
    <row r="135" spans="1:14" ht="22.5" x14ac:dyDescent="0.2">
      <c r="A135" s="1819"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4"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7">
        <v>5110</v>
      </c>
      <c r="C141" s="413"/>
      <c r="D141" s="413"/>
      <c r="E141" s="413"/>
      <c r="F141" s="413"/>
      <c r="G141" s="413"/>
      <c r="H141" s="418"/>
      <c r="I141" s="433"/>
      <c r="J141" s="413"/>
      <c r="K141" s="420">
        <f>SUM(H141)</f>
        <v>0</v>
      </c>
      <c r="L141" s="418">
        <v>0</v>
      </c>
    </row>
    <row r="142" spans="1:14" x14ac:dyDescent="0.2">
      <c r="A142" s="1813" t="s">
        <v>92</v>
      </c>
      <c r="B142" s="267">
        <v>5120</v>
      </c>
      <c r="C142" s="413"/>
      <c r="D142" s="413"/>
      <c r="E142" s="413"/>
      <c r="F142" s="413"/>
      <c r="G142" s="413"/>
      <c r="H142" s="412"/>
      <c r="I142" s="433"/>
      <c r="J142" s="413"/>
      <c r="K142" s="420">
        <f>SUM(H142)</f>
        <v>0</v>
      </c>
      <c r="L142" s="412">
        <v>0</v>
      </c>
    </row>
    <row r="143" spans="1:14" ht="12.75" customHeight="1" x14ac:dyDescent="0.2">
      <c r="A143" s="1813" t="s">
        <v>1391</v>
      </c>
      <c r="B143" s="114" t="s">
        <v>721</v>
      </c>
      <c r="C143" s="413"/>
      <c r="D143" s="413"/>
      <c r="E143" s="413"/>
      <c r="F143" s="413"/>
      <c r="G143" s="413"/>
      <c r="H143" s="412"/>
      <c r="I143" s="433"/>
      <c r="J143" s="413"/>
      <c r="K143" s="420">
        <f>SUM(H143)</f>
        <v>0</v>
      </c>
      <c r="L143" s="412">
        <v>0</v>
      </c>
    </row>
    <row r="144" spans="1:14" x14ac:dyDescent="0.2">
      <c r="A144" s="1813" t="s">
        <v>93</v>
      </c>
      <c r="B144" s="267" t="s">
        <v>692</v>
      </c>
      <c r="C144" s="413"/>
      <c r="D144" s="413"/>
      <c r="E144" s="413"/>
      <c r="F144" s="413"/>
      <c r="G144" s="413"/>
      <c r="H144" s="412"/>
      <c r="I144" s="433"/>
      <c r="J144" s="413"/>
      <c r="K144" s="420">
        <f>SUM(H144)</f>
        <v>0</v>
      </c>
      <c r="L144" s="412">
        <v>0</v>
      </c>
    </row>
    <row r="145" spans="1:14" ht="12.75" customHeight="1" x14ac:dyDescent="0.2">
      <c r="A145" s="1813" t="s">
        <v>723</v>
      </c>
      <c r="B145" s="267"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4" t="s">
        <v>1029</v>
      </c>
      <c r="C149" s="413"/>
      <c r="D149" s="413"/>
      <c r="E149" s="413"/>
      <c r="F149" s="413"/>
      <c r="G149" s="413"/>
      <c r="H149" s="523"/>
      <c r="I149" s="431"/>
      <c r="J149" s="413"/>
      <c r="K149" s="417"/>
      <c r="L149" s="423"/>
    </row>
    <row r="150" spans="1:14" ht="12.75" customHeight="1" thickTop="1" thickBot="1" x14ac:dyDescent="0.25">
      <c r="A150" s="2243" t="s">
        <v>724</v>
      </c>
      <c r="B150" s="2244"/>
      <c r="C150" s="415">
        <f>SUM(C129,C130,C138,C148,C149)</f>
        <v>0</v>
      </c>
      <c r="D150" s="415">
        <f t="shared" ref="D150:K150" si="16">SUM(D129,D130,D138,D148,D149)</f>
        <v>0</v>
      </c>
      <c r="E150" s="415">
        <f t="shared" si="16"/>
        <v>41506</v>
      </c>
      <c r="F150" s="415">
        <f t="shared" si="16"/>
        <v>54624</v>
      </c>
      <c r="G150" s="415">
        <f t="shared" si="16"/>
        <v>27780</v>
      </c>
      <c r="H150" s="415">
        <f t="shared" si="16"/>
        <v>0</v>
      </c>
      <c r="I150" s="415">
        <f t="shared" si="16"/>
        <v>0</v>
      </c>
      <c r="J150" s="415">
        <f t="shared" si="16"/>
        <v>0</v>
      </c>
      <c r="K150" s="415">
        <f t="shared" si="16"/>
        <v>123910</v>
      </c>
      <c r="L150" s="415">
        <f>SUM(L129,L130,L138,L148,L149)</f>
        <v>122069</v>
      </c>
    </row>
    <row r="151" spans="1:14" ht="12.75" customHeight="1" thickTop="1" x14ac:dyDescent="0.2">
      <c r="A151" s="2239" t="s">
        <v>1403</v>
      </c>
      <c r="B151" s="2240"/>
      <c r="C151" s="416"/>
      <c r="D151" s="416"/>
      <c r="E151" s="416"/>
      <c r="F151" s="416"/>
      <c r="G151" s="416"/>
      <c r="H151" s="416"/>
      <c r="I151" s="416"/>
      <c r="J151" s="413"/>
      <c r="K151" s="440">
        <f>'Revenues 9-14'!D275-'Expenditures 15-22'!K150</f>
        <v>4852</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2" t="s">
        <v>725</v>
      </c>
      <c r="B153" s="2091"/>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3"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7">
        <v>5110</v>
      </c>
      <c r="C157" s="413"/>
      <c r="D157" s="413"/>
      <c r="E157" s="413"/>
      <c r="F157" s="413"/>
      <c r="G157" s="413"/>
      <c r="H157" s="412"/>
      <c r="I157" s="413"/>
      <c r="J157" s="413"/>
      <c r="K157" s="414">
        <f>SUM(C157:J157)</f>
        <v>0</v>
      </c>
      <c r="L157" s="412">
        <v>0</v>
      </c>
    </row>
    <row r="158" spans="1:14" x14ac:dyDescent="0.2">
      <c r="A158" s="1813" t="s">
        <v>92</v>
      </c>
      <c r="B158" s="267">
        <v>5120</v>
      </c>
      <c r="C158" s="413"/>
      <c r="D158" s="413"/>
      <c r="E158" s="413"/>
      <c r="F158" s="413"/>
      <c r="G158" s="413"/>
      <c r="H158" s="412"/>
      <c r="I158" s="413"/>
      <c r="J158" s="413"/>
      <c r="K158" s="414">
        <f>SUM(C158:J158)</f>
        <v>0</v>
      </c>
      <c r="L158" s="412">
        <v>0</v>
      </c>
    </row>
    <row r="159" spans="1:14" ht="12.75" customHeight="1" x14ac:dyDescent="0.2">
      <c r="A159" s="1813" t="s">
        <v>1391</v>
      </c>
      <c r="B159" s="267" t="s">
        <v>721</v>
      </c>
      <c r="C159" s="413"/>
      <c r="D159" s="413"/>
      <c r="E159" s="413"/>
      <c r="F159" s="413"/>
      <c r="G159" s="413"/>
      <c r="H159" s="412"/>
      <c r="I159" s="413"/>
      <c r="J159" s="413"/>
      <c r="K159" s="414">
        <f>SUM(C159:J159)</f>
        <v>0</v>
      </c>
      <c r="L159" s="412">
        <v>0</v>
      </c>
    </row>
    <row r="160" spans="1:14" x14ac:dyDescent="0.2">
      <c r="A160" s="1813" t="s">
        <v>93</v>
      </c>
      <c r="B160" s="114" t="s">
        <v>692</v>
      </c>
      <c r="C160" s="413"/>
      <c r="D160" s="413"/>
      <c r="E160" s="413"/>
      <c r="F160" s="413"/>
      <c r="G160" s="413"/>
      <c r="H160" s="412"/>
      <c r="I160" s="413"/>
      <c r="J160" s="413"/>
      <c r="K160" s="414">
        <f>SUM(C160:J160)</f>
        <v>0</v>
      </c>
      <c r="L160" s="412">
        <v>0</v>
      </c>
    </row>
    <row r="161" spans="1:14" ht="12.75" customHeight="1" x14ac:dyDescent="0.2">
      <c r="A161" s="1813" t="s">
        <v>723</v>
      </c>
      <c r="B161" s="267"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54489</v>
      </c>
      <c r="I163" s="413"/>
      <c r="J163" s="413"/>
      <c r="K163" s="414">
        <f>SUM(C163:H163)</f>
        <v>54489</v>
      </c>
      <c r="L163" s="1863">
        <v>26420</v>
      </c>
    </row>
    <row r="164" spans="1:14" ht="33.75" customHeight="1" x14ac:dyDescent="0.2">
      <c r="A164" s="1833" t="s">
        <v>293</v>
      </c>
      <c r="B164" s="536" t="s">
        <v>32</v>
      </c>
      <c r="C164" s="413"/>
      <c r="D164" s="413"/>
      <c r="E164" s="413"/>
      <c r="F164" s="413"/>
      <c r="G164" s="413"/>
      <c r="H164" s="1866">
        <v>45000</v>
      </c>
      <c r="I164" s="413"/>
      <c r="J164" s="413"/>
      <c r="K164" s="414">
        <f>SUM(C164:J164)</f>
        <v>45000</v>
      </c>
      <c r="L164" s="1866">
        <v>74069</v>
      </c>
    </row>
    <row r="165" spans="1:14" ht="13.5" customHeight="1" thickBot="1" x14ac:dyDescent="0.25">
      <c r="A165" s="1817" t="s">
        <v>885</v>
      </c>
      <c r="B165" s="537" t="s">
        <v>88</v>
      </c>
      <c r="C165" s="413"/>
      <c r="D165" s="413"/>
      <c r="E165" s="426">
        <v>1000</v>
      </c>
      <c r="F165" s="413"/>
      <c r="G165" s="413"/>
      <c r="H165" s="1866"/>
      <c r="I165" s="507"/>
      <c r="J165" s="413"/>
      <c r="K165" s="414">
        <f>SUM(C165:J165)</f>
        <v>1000</v>
      </c>
      <c r="L165" s="1866">
        <v>0</v>
      </c>
    </row>
    <row r="166" spans="1:14" ht="12.75" customHeight="1" thickTop="1" thickBot="1" x14ac:dyDescent="0.25">
      <c r="A166" s="887" t="s">
        <v>743</v>
      </c>
      <c r="B166" s="468" t="s">
        <v>582</v>
      </c>
      <c r="C166" s="413"/>
      <c r="D166" s="413"/>
      <c r="E166" s="428">
        <f>SUM(E162,E163,E164,E165)</f>
        <v>1000</v>
      </c>
      <c r="F166" s="413"/>
      <c r="G166" s="413"/>
      <c r="H166" s="425">
        <f>SUM(H162,H163,H164,H165)</f>
        <v>99489</v>
      </c>
      <c r="I166" s="437"/>
      <c r="J166" s="413"/>
      <c r="K166" s="425">
        <f>SUM(K162,K163,K164,K165)</f>
        <v>100489</v>
      </c>
      <c r="L166" s="425">
        <f>SUM(L162,L163,L164,L165)</f>
        <v>100489</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1000</v>
      </c>
      <c r="F168" s="413"/>
      <c r="G168" s="413"/>
      <c r="H168" s="425">
        <f>SUM(H154,H166,H167)</f>
        <v>99489</v>
      </c>
      <c r="I168" s="437"/>
      <c r="J168" s="413"/>
      <c r="K168" s="425">
        <f>SUM(K154,K166,K167)</f>
        <v>100489</v>
      </c>
      <c r="L168" s="425">
        <f>SUM(L154,L166,L167)</f>
        <v>100489</v>
      </c>
    </row>
    <row r="169" spans="1:14" ht="23.25" thickTop="1" x14ac:dyDescent="0.2">
      <c r="A169" s="1825" t="s">
        <v>1177</v>
      </c>
      <c r="B169" s="467"/>
      <c r="C169" s="413"/>
      <c r="D169" s="413"/>
      <c r="E169" s="413"/>
      <c r="F169" s="413"/>
      <c r="G169" s="413"/>
      <c r="H169" s="416"/>
      <c r="I169" s="413"/>
      <c r="J169" s="413"/>
      <c r="K169" s="440">
        <f>'Revenues 9-14'!E275-'Expenditures 15-22'!K168</f>
        <v>168</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7">
        <v>2190</v>
      </c>
      <c r="C174" s="412"/>
      <c r="D174" s="412"/>
      <c r="E174" s="412"/>
      <c r="F174" s="412"/>
      <c r="G174" s="412"/>
      <c r="H174" s="412"/>
      <c r="I174" s="436"/>
      <c r="J174" s="436"/>
      <c r="K174" s="414">
        <f>SUM(C174:J174)</f>
        <v>0</v>
      </c>
      <c r="L174" s="412">
        <v>0</v>
      </c>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7">
        <v>2550</v>
      </c>
      <c r="C176" s="412">
        <v>15558</v>
      </c>
      <c r="D176" s="412">
        <v>916</v>
      </c>
      <c r="E176" s="412">
        <v>37686</v>
      </c>
      <c r="F176" s="412">
        <v>1380</v>
      </c>
      <c r="G176" s="412"/>
      <c r="H176" s="412"/>
      <c r="I176" s="436"/>
      <c r="J176" s="436"/>
      <c r="K176" s="414">
        <f>SUM(C176:J176)</f>
        <v>55540</v>
      </c>
      <c r="L176" s="412">
        <v>46658</v>
      </c>
    </row>
    <row r="177" spans="1:14" ht="12.75" customHeight="1" thickBot="1" x14ac:dyDescent="0.25">
      <c r="A177" s="1820" t="s">
        <v>1156</v>
      </c>
      <c r="B177" s="1861">
        <v>2900</v>
      </c>
      <c r="C177" s="423"/>
      <c r="D177" s="423"/>
      <c r="E177" s="423"/>
      <c r="F177" s="423"/>
      <c r="G177" s="423"/>
      <c r="H177" s="423"/>
      <c r="I177" s="808"/>
      <c r="J177" s="808"/>
      <c r="K177" s="425">
        <f>SUM(C177:J177)</f>
        <v>0</v>
      </c>
      <c r="L177" s="423">
        <v>0</v>
      </c>
    </row>
    <row r="178" spans="1:14" ht="12.75" customHeight="1" thickTop="1" thickBot="1" x14ac:dyDescent="0.25">
      <c r="A178" s="1837" t="s">
        <v>972</v>
      </c>
      <c r="B178" s="468" t="s">
        <v>668</v>
      </c>
      <c r="C178" s="425">
        <f>SUM(C174,C176,C177)</f>
        <v>15558</v>
      </c>
      <c r="D178" s="425">
        <f t="shared" ref="D178:J178" si="17">SUM(D174,D176,D177)</f>
        <v>916</v>
      </c>
      <c r="E178" s="425">
        <f t="shared" si="17"/>
        <v>37686</v>
      </c>
      <c r="F178" s="425">
        <f t="shared" si="17"/>
        <v>1380</v>
      </c>
      <c r="G178" s="425">
        <f t="shared" si="17"/>
        <v>0</v>
      </c>
      <c r="H178" s="425">
        <f t="shared" si="17"/>
        <v>0</v>
      </c>
      <c r="I178" s="425">
        <f t="shared" si="17"/>
        <v>0</v>
      </c>
      <c r="J178" s="425">
        <f t="shared" si="17"/>
        <v>0</v>
      </c>
      <c r="K178" s="425">
        <f>SUM(K174,K176,K177)</f>
        <v>55540</v>
      </c>
      <c r="L178" s="425">
        <f>SUM(L174, L176:L177)</f>
        <v>46658</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v>0</v>
      </c>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7">
        <v>4110</v>
      </c>
      <c r="C182" s="413"/>
      <c r="D182" s="413"/>
      <c r="E182" s="412"/>
      <c r="F182" s="413"/>
      <c r="G182" s="413"/>
      <c r="H182" s="412"/>
      <c r="I182" s="507"/>
      <c r="J182" s="413"/>
      <c r="K182" s="414">
        <f t="shared" ref="K182:K187" si="18">SUM(E182,H182)</f>
        <v>0</v>
      </c>
      <c r="L182" s="412">
        <v>0</v>
      </c>
    </row>
    <row r="183" spans="1:14" x14ac:dyDescent="0.2">
      <c r="A183" s="1813" t="s">
        <v>349</v>
      </c>
      <c r="B183" s="267">
        <v>4120</v>
      </c>
      <c r="C183" s="413"/>
      <c r="D183" s="413"/>
      <c r="E183" s="412"/>
      <c r="F183" s="413"/>
      <c r="G183" s="413"/>
      <c r="H183" s="412"/>
      <c r="I183" s="507"/>
      <c r="J183" s="413"/>
      <c r="K183" s="414">
        <f t="shared" si="18"/>
        <v>0</v>
      </c>
      <c r="L183" s="412">
        <v>0</v>
      </c>
    </row>
    <row r="184" spans="1:14" x14ac:dyDescent="0.2">
      <c r="A184" s="1813" t="s">
        <v>350</v>
      </c>
      <c r="B184" s="114">
        <v>4130</v>
      </c>
      <c r="C184" s="413"/>
      <c r="D184" s="413"/>
      <c r="E184" s="412"/>
      <c r="F184" s="413"/>
      <c r="G184" s="413"/>
      <c r="H184" s="412"/>
      <c r="I184" s="507"/>
      <c r="J184" s="413"/>
      <c r="K184" s="414">
        <f t="shared" si="18"/>
        <v>0</v>
      </c>
      <c r="L184" s="412">
        <v>0</v>
      </c>
    </row>
    <row r="185" spans="1:14" x14ac:dyDescent="0.2">
      <c r="A185" s="1813" t="s">
        <v>812</v>
      </c>
      <c r="B185" s="267">
        <v>4140</v>
      </c>
      <c r="C185" s="413"/>
      <c r="D185" s="413"/>
      <c r="E185" s="412"/>
      <c r="F185" s="413"/>
      <c r="G185" s="413"/>
      <c r="H185" s="412"/>
      <c r="I185" s="507"/>
      <c r="J185" s="413"/>
      <c r="K185" s="414">
        <f t="shared" si="18"/>
        <v>0</v>
      </c>
      <c r="L185" s="412">
        <v>0</v>
      </c>
    </row>
    <row r="186" spans="1:14" x14ac:dyDescent="0.2">
      <c r="A186" s="1813" t="s">
        <v>90</v>
      </c>
      <c r="B186" s="267">
        <v>4170</v>
      </c>
      <c r="C186" s="413"/>
      <c r="D186" s="413"/>
      <c r="E186" s="412"/>
      <c r="F186" s="413"/>
      <c r="G186" s="413"/>
      <c r="H186" s="412"/>
      <c r="I186" s="507"/>
      <c r="J186" s="413"/>
      <c r="K186" s="414">
        <f t="shared" si="18"/>
        <v>0</v>
      </c>
      <c r="L186" s="412">
        <v>0</v>
      </c>
    </row>
    <row r="187" spans="1:14" ht="22.5" x14ac:dyDescent="0.2">
      <c r="A187" s="1819"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9" t="s">
        <v>1106</v>
      </c>
      <c r="C189" s="413"/>
      <c r="D189" s="413"/>
      <c r="E189" s="1863"/>
      <c r="F189" s="413"/>
      <c r="G189" s="413"/>
      <c r="H189" s="1863"/>
      <c r="I189" s="507"/>
      <c r="J189" s="413"/>
      <c r="K189" s="430">
        <f>SUM(E189,H189)</f>
        <v>0</v>
      </c>
      <c r="L189" s="1863">
        <v>0</v>
      </c>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7">
        <v>5110</v>
      </c>
      <c r="C193" s="413"/>
      <c r="D193" s="413"/>
      <c r="E193" s="413"/>
      <c r="F193" s="413"/>
      <c r="G193" s="413"/>
      <c r="H193" s="412"/>
      <c r="I193" s="413"/>
      <c r="J193" s="413"/>
      <c r="K193" s="414">
        <f>SUM(H193)</f>
        <v>0</v>
      </c>
      <c r="L193" s="412">
        <v>0</v>
      </c>
    </row>
    <row r="194" spans="1:14" x14ac:dyDescent="0.2">
      <c r="A194" s="1813" t="s">
        <v>92</v>
      </c>
      <c r="B194" s="267">
        <v>5120</v>
      </c>
      <c r="C194" s="413"/>
      <c r="D194" s="413"/>
      <c r="E194" s="413"/>
      <c r="F194" s="413"/>
      <c r="G194" s="413"/>
      <c r="H194" s="412"/>
      <c r="I194" s="413"/>
      <c r="J194" s="413"/>
      <c r="K194" s="414">
        <f>SUM(H194)</f>
        <v>0</v>
      </c>
      <c r="L194" s="412">
        <v>0</v>
      </c>
    </row>
    <row r="195" spans="1:14" ht="12.75" customHeight="1" x14ac:dyDescent="0.2">
      <c r="A195" s="1813" t="s">
        <v>1391</v>
      </c>
      <c r="B195" s="114" t="s">
        <v>721</v>
      </c>
      <c r="C195" s="413"/>
      <c r="D195" s="413"/>
      <c r="E195" s="413"/>
      <c r="F195" s="413"/>
      <c r="G195" s="413"/>
      <c r="H195" s="412"/>
      <c r="I195" s="413"/>
      <c r="J195" s="413"/>
      <c r="K195" s="414">
        <f>SUM(H195)</f>
        <v>0</v>
      </c>
      <c r="L195" s="412">
        <v>0</v>
      </c>
    </row>
    <row r="196" spans="1:14" x14ac:dyDescent="0.2">
      <c r="A196" s="1813" t="s">
        <v>93</v>
      </c>
      <c r="B196" s="267" t="s">
        <v>692</v>
      </c>
      <c r="C196" s="413"/>
      <c r="D196" s="413"/>
      <c r="E196" s="413"/>
      <c r="F196" s="413"/>
      <c r="G196" s="413"/>
      <c r="H196" s="412"/>
      <c r="I196" s="413"/>
      <c r="J196" s="413"/>
      <c r="K196" s="414">
        <f>SUM(H196)</f>
        <v>0</v>
      </c>
      <c r="L196" s="412">
        <v>0</v>
      </c>
    </row>
    <row r="197" spans="1:14" x14ac:dyDescent="0.2">
      <c r="A197" s="1838" t="s">
        <v>723</v>
      </c>
      <c r="B197" s="267"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17" t="s">
        <v>885</v>
      </c>
      <c r="B201" s="537" t="s">
        <v>88</v>
      </c>
      <c r="C201" s="413"/>
      <c r="D201" s="413"/>
      <c r="E201" s="413"/>
      <c r="F201" s="413"/>
      <c r="G201" s="413"/>
      <c r="H201" s="436"/>
      <c r="I201" s="413"/>
      <c r="J201" s="413"/>
      <c r="K201" s="1061">
        <f>H201</f>
        <v>0</v>
      </c>
      <c r="L201" s="412">
        <v>0</v>
      </c>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4" t="s">
        <v>1029</v>
      </c>
      <c r="C203" s="417"/>
      <c r="D203" s="417"/>
      <c r="E203" s="417"/>
      <c r="F203" s="417"/>
      <c r="G203" s="417"/>
      <c r="H203" s="417"/>
      <c r="I203" s="413"/>
      <c r="J203" s="413"/>
      <c r="K203" s="417"/>
      <c r="L203" s="424"/>
    </row>
    <row r="204" spans="1:14" ht="12.75" customHeight="1" thickTop="1" thickBot="1" x14ac:dyDescent="0.25">
      <c r="A204" s="1834" t="s">
        <v>317</v>
      </c>
      <c r="B204" s="470"/>
      <c r="C204" s="415">
        <f>SUM(C178,C179)</f>
        <v>15558</v>
      </c>
      <c r="D204" s="415">
        <f>SUM(D178,D179)</f>
        <v>916</v>
      </c>
      <c r="E204" s="415">
        <f>SUM(E178,E179,E190)</f>
        <v>37686</v>
      </c>
      <c r="F204" s="415">
        <f>SUM(F178,F179)</f>
        <v>1380</v>
      </c>
      <c r="G204" s="415">
        <f>SUM(G178,G179)</f>
        <v>0</v>
      </c>
      <c r="H204" s="415">
        <f>SUM(H178,H179,H190,H202,H203)</f>
        <v>0</v>
      </c>
      <c r="I204" s="415">
        <f>SUM(I178,I179)</f>
        <v>0</v>
      </c>
      <c r="J204" s="415">
        <f>SUM(J178,J179)</f>
        <v>0</v>
      </c>
      <c r="K204" s="414">
        <f>SUM(K178,K179,K190,K202,K203)</f>
        <v>55540</v>
      </c>
      <c r="L204" s="415">
        <f>SUM(L178,L179,L190,L202,L203)</f>
        <v>46658</v>
      </c>
    </row>
    <row r="205" spans="1:14" ht="23.25" thickTop="1" x14ac:dyDescent="0.2">
      <c r="A205" s="1825" t="s">
        <v>1177</v>
      </c>
      <c r="B205" s="467"/>
      <c r="C205" s="416"/>
      <c r="D205" s="416"/>
      <c r="E205" s="416"/>
      <c r="F205" s="416"/>
      <c r="G205" s="416"/>
      <c r="H205" s="416"/>
      <c r="I205" s="413"/>
      <c r="J205" s="413"/>
      <c r="K205" s="440">
        <f>'Revenues 9-14'!F275-'Expenditures 15-22'!K204</f>
        <v>580</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6" t="s">
        <v>1141</v>
      </c>
      <c r="B207" s="2247"/>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3" t="s">
        <v>1137</v>
      </c>
      <c r="B209" s="267">
        <v>1100</v>
      </c>
      <c r="C209" s="413"/>
      <c r="D209" s="412">
        <v>8740</v>
      </c>
      <c r="E209" s="413"/>
      <c r="F209" s="413"/>
      <c r="G209" s="413"/>
      <c r="H209" s="413"/>
      <c r="I209" s="413"/>
      <c r="J209" s="413"/>
      <c r="K209" s="414">
        <f>D209</f>
        <v>8740</v>
      </c>
      <c r="L209" s="412">
        <v>8740</v>
      </c>
    </row>
    <row r="210" spans="1:12" x14ac:dyDescent="0.2">
      <c r="A210" s="1813" t="s">
        <v>171</v>
      </c>
      <c r="B210" s="267" t="s">
        <v>1143</v>
      </c>
      <c r="C210" s="413"/>
      <c r="D210" s="436"/>
      <c r="E210" s="413"/>
      <c r="F210" s="413"/>
      <c r="G210" s="413"/>
      <c r="H210" s="413"/>
      <c r="I210" s="413"/>
      <c r="J210" s="413"/>
      <c r="K210" s="414">
        <f t="shared" ref="K210:K222" si="19">D210</f>
        <v>0</v>
      </c>
      <c r="L210" s="412">
        <v>0</v>
      </c>
    </row>
    <row r="211" spans="1:12" x14ac:dyDescent="0.2">
      <c r="A211" s="1813" t="s">
        <v>172</v>
      </c>
      <c r="B211" s="267">
        <v>1200</v>
      </c>
      <c r="C211" s="413"/>
      <c r="D211" s="412">
        <v>19080</v>
      </c>
      <c r="E211" s="413"/>
      <c r="F211" s="413"/>
      <c r="G211" s="413"/>
      <c r="H211" s="413"/>
      <c r="I211" s="413"/>
      <c r="J211" s="413"/>
      <c r="K211" s="414">
        <f t="shared" si="19"/>
        <v>19080</v>
      </c>
      <c r="L211" s="412">
        <v>19080</v>
      </c>
    </row>
    <row r="212" spans="1:12" x14ac:dyDescent="0.2">
      <c r="A212" s="1813" t="s">
        <v>318</v>
      </c>
      <c r="B212" s="267" t="s">
        <v>1144</v>
      </c>
      <c r="C212" s="413"/>
      <c r="D212" s="436">
        <v>526</v>
      </c>
      <c r="E212" s="413"/>
      <c r="F212" s="413"/>
      <c r="G212" s="413"/>
      <c r="H212" s="413"/>
      <c r="I212" s="413"/>
      <c r="J212" s="413"/>
      <c r="K212" s="414">
        <f t="shared" si="19"/>
        <v>526</v>
      </c>
      <c r="L212" s="412">
        <v>526</v>
      </c>
    </row>
    <row r="213" spans="1:12" x14ac:dyDescent="0.2">
      <c r="A213" s="1813" t="s">
        <v>319</v>
      </c>
      <c r="B213" s="267">
        <v>1250</v>
      </c>
      <c r="C213" s="413"/>
      <c r="D213" s="412">
        <v>11428</v>
      </c>
      <c r="E213" s="413"/>
      <c r="F213" s="413"/>
      <c r="G213" s="413"/>
      <c r="H213" s="413"/>
      <c r="I213" s="413"/>
      <c r="J213" s="413"/>
      <c r="K213" s="414">
        <f t="shared" si="19"/>
        <v>11428</v>
      </c>
      <c r="L213" s="412">
        <v>10873</v>
      </c>
    </row>
    <row r="214" spans="1:12" x14ac:dyDescent="0.2">
      <c r="A214" s="1813" t="s">
        <v>320</v>
      </c>
      <c r="B214" s="267" t="s">
        <v>169</v>
      </c>
      <c r="C214" s="413"/>
      <c r="D214" s="436"/>
      <c r="E214" s="413"/>
      <c r="F214" s="413"/>
      <c r="G214" s="413"/>
      <c r="H214" s="413"/>
      <c r="I214" s="413"/>
      <c r="J214" s="413"/>
      <c r="K214" s="414">
        <f t="shared" si="19"/>
        <v>0</v>
      </c>
      <c r="L214" s="412">
        <v>0</v>
      </c>
    </row>
    <row r="215" spans="1:12" x14ac:dyDescent="0.2">
      <c r="A215" s="1813" t="s">
        <v>1138</v>
      </c>
      <c r="B215" s="267">
        <v>1300</v>
      </c>
      <c r="C215" s="413"/>
      <c r="D215" s="412"/>
      <c r="E215" s="413"/>
      <c r="F215" s="413"/>
      <c r="G215" s="413"/>
      <c r="H215" s="413"/>
      <c r="I215" s="413"/>
      <c r="J215" s="413"/>
      <c r="K215" s="414">
        <f t="shared" si="19"/>
        <v>0</v>
      </c>
      <c r="L215" s="412">
        <v>0</v>
      </c>
    </row>
    <row r="216" spans="1:12" x14ac:dyDescent="0.2">
      <c r="A216" s="1813" t="s">
        <v>840</v>
      </c>
      <c r="B216" s="267">
        <v>1400</v>
      </c>
      <c r="C216" s="413"/>
      <c r="D216" s="412"/>
      <c r="E216" s="413"/>
      <c r="F216" s="413"/>
      <c r="G216" s="413"/>
      <c r="H216" s="413"/>
      <c r="I216" s="413"/>
      <c r="J216" s="413"/>
      <c r="K216" s="414">
        <f t="shared" si="19"/>
        <v>0</v>
      </c>
      <c r="L216" s="412">
        <v>0</v>
      </c>
    </row>
    <row r="217" spans="1:12" x14ac:dyDescent="0.2">
      <c r="A217" s="1813" t="s">
        <v>1139</v>
      </c>
      <c r="B217" s="267">
        <v>1500</v>
      </c>
      <c r="C217" s="413"/>
      <c r="D217" s="412">
        <v>972</v>
      </c>
      <c r="E217" s="413"/>
      <c r="F217" s="413"/>
      <c r="G217" s="413"/>
      <c r="H217" s="413"/>
      <c r="I217" s="413"/>
      <c r="J217" s="413"/>
      <c r="K217" s="414">
        <f t="shared" si="19"/>
        <v>972</v>
      </c>
      <c r="L217" s="412">
        <v>972</v>
      </c>
    </row>
    <row r="218" spans="1:12" x14ac:dyDescent="0.2">
      <c r="A218" s="1813" t="s">
        <v>1140</v>
      </c>
      <c r="B218" s="267">
        <v>1600</v>
      </c>
      <c r="C218" s="413"/>
      <c r="D218" s="412"/>
      <c r="E218" s="413"/>
      <c r="F218" s="413"/>
      <c r="G218" s="413"/>
      <c r="H218" s="413"/>
      <c r="I218" s="413"/>
      <c r="J218" s="413"/>
      <c r="K218" s="414">
        <f t="shared" si="19"/>
        <v>0</v>
      </c>
      <c r="L218" s="412">
        <v>0</v>
      </c>
    </row>
    <row r="219" spans="1:12" x14ac:dyDescent="0.2">
      <c r="A219" s="1813" t="s">
        <v>1165</v>
      </c>
      <c r="B219" s="267">
        <v>1650</v>
      </c>
      <c r="C219" s="413"/>
      <c r="D219" s="412"/>
      <c r="E219" s="413"/>
      <c r="F219" s="413"/>
      <c r="G219" s="413"/>
      <c r="H219" s="413"/>
      <c r="I219" s="413"/>
      <c r="J219" s="413"/>
      <c r="K219" s="414">
        <f t="shared" si="19"/>
        <v>0</v>
      </c>
      <c r="L219" s="412">
        <v>0</v>
      </c>
    </row>
    <row r="220" spans="1:12" x14ac:dyDescent="0.2">
      <c r="A220" s="1813" t="s">
        <v>841</v>
      </c>
      <c r="B220" s="267" t="s">
        <v>170</v>
      </c>
      <c r="C220" s="413"/>
      <c r="D220" s="436"/>
      <c r="E220" s="413"/>
      <c r="F220" s="413"/>
      <c r="G220" s="413"/>
      <c r="H220" s="413"/>
      <c r="I220" s="413"/>
      <c r="J220" s="413"/>
      <c r="K220" s="414">
        <f t="shared" si="19"/>
        <v>0</v>
      </c>
      <c r="L220" s="412">
        <v>0</v>
      </c>
    </row>
    <row r="221" spans="1:12" x14ac:dyDescent="0.2">
      <c r="A221" s="1813" t="s">
        <v>1285</v>
      </c>
      <c r="B221" s="267">
        <v>1800</v>
      </c>
      <c r="C221" s="413"/>
      <c r="D221" s="412"/>
      <c r="E221" s="413"/>
      <c r="F221" s="413"/>
      <c r="G221" s="413"/>
      <c r="H221" s="413"/>
      <c r="I221" s="413"/>
      <c r="J221" s="413"/>
      <c r="K221" s="414">
        <f t="shared" si="19"/>
        <v>0</v>
      </c>
      <c r="L221" s="412">
        <v>0</v>
      </c>
    </row>
    <row r="222" spans="1:12" x14ac:dyDescent="0.2">
      <c r="A222" s="1813" t="s">
        <v>1286</v>
      </c>
      <c r="B222" s="267">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40746</v>
      </c>
      <c r="E223" s="413"/>
      <c r="F223" s="413"/>
      <c r="G223" s="413"/>
      <c r="H223" s="413"/>
      <c r="I223" s="413"/>
      <c r="J223" s="413"/>
      <c r="K223" s="415">
        <f>SUM(K209:K222)</f>
        <v>40746</v>
      </c>
      <c r="L223" s="415">
        <f>SUM(L209:L222)</f>
        <v>40191</v>
      </c>
    </row>
    <row r="224" spans="1:12" ht="18" customHeight="1" thickTop="1" x14ac:dyDescent="0.2">
      <c r="A224" s="1823" t="s">
        <v>1042</v>
      </c>
      <c r="B224" s="264"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7">
        <v>2110</v>
      </c>
      <c r="C226" s="413"/>
      <c r="D226" s="412">
        <v>603</v>
      </c>
      <c r="E226" s="413"/>
      <c r="F226" s="413"/>
      <c r="G226" s="413"/>
      <c r="H226" s="413"/>
      <c r="I226" s="413"/>
      <c r="J226" s="413"/>
      <c r="K226" s="414">
        <f t="shared" ref="K226:K231" si="20">D226</f>
        <v>603</v>
      </c>
      <c r="L226" s="412">
        <v>603</v>
      </c>
    </row>
    <row r="227" spans="1:12" x14ac:dyDescent="0.2">
      <c r="A227" s="1813" t="s">
        <v>1288</v>
      </c>
      <c r="B227" s="267">
        <v>2120</v>
      </c>
      <c r="C227" s="413"/>
      <c r="D227" s="412"/>
      <c r="E227" s="413"/>
      <c r="F227" s="413"/>
      <c r="G227" s="413"/>
      <c r="H227" s="413"/>
      <c r="I227" s="413"/>
      <c r="J227" s="413"/>
      <c r="K227" s="414">
        <f t="shared" si="20"/>
        <v>0</v>
      </c>
      <c r="L227" s="412">
        <v>0</v>
      </c>
    </row>
    <row r="228" spans="1:12" x14ac:dyDescent="0.2">
      <c r="A228" s="1813" t="s">
        <v>222</v>
      </c>
      <c r="B228" s="267">
        <v>2130</v>
      </c>
      <c r="C228" s="413"/>
      <c r="D228" s="412"/>
      <c r="E228" s="413"/>
      <c r="F228" s="413"/>
      <c r="G228" s="413"/>
      <c r="H228" s="413"/>
      <c r="I228" s="413"/>
      <c r="J228" s="413"/>
      <c r="K228" s="414">
        <f t="shared" si="20"/>
        <v>0</v>
      </c>
      <c r="L228" s="412">
        <v>0</v>
      </c>
    </row>
    <row r="229" spans="1:12" x14ac:dyDescent="0.2">
      <c r="A229" s="1813" t="s">
        <v>223</v>
      </c>
      <c r="B229" s="267">
        <v>2140</v>
      </c>
      <c r="C229" s="413"/>
      <c r="D229" s="412"/>
      <c r="E229" s="413"/>
      <c r="F229" s="413"/>
      <c r="G229" s="413"/>
      <c r="H229" s="413"/>
      <c r="I229" s="413"/>
      <c r="J229" s="413"/>
      <c r="K229" s="414">
        <f t="shared" si="20"/>
        <v>0</v>
      </c>
      <c r="L229" s="412">
        <v>0</v>
      </c>
    </row>
    <row r="230" spans="1:12" x14ac:dyDescent="0.2">
      <c r="A230" s="1813" t="s">
        <v>224</v>
      </c>
      <c r="B230" s="267">
        <v>2150</v>
      </c>
      <c r="C230" s="413"/>
      <c r="D230" s="412">
        <v>568</v>
      </c>
      <c r="E230" s="413"/>
      <c r="F230" s="413"/>
      <c r="G230" s="413"/>
      <c r="H230" s="413"/>
      <c r="I230" s="413"/>
      <c r="J230" s="413"/>
      <c r="K230" s="414">
        <f t="shared" si="20"/>
        <v>568</v>
      </c>
      <c r="L230" s="412">
        <v>568</v>
      </c>
    </row>
    <row r="231" spans="1:12" x14ac:dyDescent="0.2">
      <c r="A231" s="1813" t="s">
        <v>173</v>
      </c>
      <c r="B231" s="267">
        <v>2190</v>
      </c>
      <c r="C231" s="413"/>
      <c r="D231" s="412"/>
      <c r="E231" s="413"/>
      <c r="F231" s="413"/>
      <c r="G231" s="413"/>
      <c r="H231" s="413"/>
      <c r="I231" s="413"/>
      <c r="J231" s="413"/>
      <c r="K231" s="414">
        <f t="shared" si="20"/>
        <v>0</v>
      </c>
      <c r="L231" s="412">
        <v>0</v>
      </c>
    </row>
    <row r="232" spans="1:12" ht="12.75" customHeight="1" thickBot="1" x14ac:dyDescent="0.25">
      <c r="A232" s="887" t="s">
        <v>659</v>
      </c>
      <c r="B232" s="465" t="s">
        <v>832</v>
      </c>
      <c r="C232" s="413"/>
      <c r="D232" s="415">
        <f>SUM(D226:D231)</f>
        <v>1171</v>
      </c>
      <c r="E232" s="413"/>
      <c r="F232" s="413"/>
      <c r="G232" s="413"/>
      <c r="H232" s="413"/>
      <c r="I232" s="413"/>
      <c r="J232" s="413"/>
      <c r="K232" s="415">
        <f>SUM(K226:K231)</f>
        <v>1171</v>
      </c>
      <c r="L232" s="415">
        <f>SUM(L226:L231)</f>
        <v>1171</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7">
        <v>2210</v>
      </c>
      <c r="C234" s="413"/>
      <c r="D234" s="418"/>
      <c r="E234" s="413"/>
      <c r="F234" s="413"/>
      <c r="G234" s="413"/>
      <c r="H234" s="413"/>
      <c r="I234" s="413"/>
      <c r="J234" s="413"/>
      <c r="K234" s="420">
        <f>D234</f>
        <v>0</v>
      </c>
      <c r="L234" s="418">
        <v>0</v>
      </c>
    </row>
    <row r="235" spans="1:12" x14ac:dyDescent="0.2">
      <c r="A235" s="1813" t="s">
        <v>976</v>
      </c>
      <c r="B235" s="267">
        <v>2220</v>
      </c>
      <c r="C235" s="413"/>
      <c r="D235" s="412"/>
      <c r="E235" s="413"/>
      <c r="F235" s="413"/>
      <c r="G235" s="413"/>
      <c r="H235" s="413"/>
      <c r="I235" s="413"/>
      <c r="J235" s="413"/>
      <c r="K235" s="420">
        <f>D235</f>
        <v>0</v>
      </c>
      <c r="L235" s="412">
        <v>0</v>
      </c>
    </row>
    <row r="236" spans="1:12" x14ac:dyDescent="0.2">
      <c r="A236" s="1813" t="s">
        <v>977</v>
      </c>
      <c r="B236" s="267">
        <v>2230</v>
      </c>
      <c r="C236" s="413"/>
      <c r="D236" s="412"/>
      <c r="E236" s="413"/>
      <c r="F236" s="413"/>
      <c r="G236" s="413"/>
      <c r="H236" s="413"/>
      <c r="I236" s="413"/>
      <c r="J236" s="413"/>
      <c r="K236" s="420">
        <f>D236</f>
        <v>0</v>
      </c>
      <c r="L236" s="412">
        <v>0</v>
      </c>
    </row>
    <row r="237" spans="1:12" ht="12.75" customHeight="1" thickBot="1" x14ac:dyDescent="0.25">
      <c r="A237" s="1839"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7">
        <v>2310</v>
      </c>
      <c r="C239" s="413"/>
      <c r="D239" s="418">
        <v>159</v>
      </c>
      <c r="E239" s="413"/>
      <c r="F239" s="413"/>
      <c r="G239" s="413"/>
      <c r="H239" s="413"/>
      <c r="I239" s="413"/>
      <c r="J239" s="413"/>
      <c r="K239" s="420">
        <f>D239</f>
        <v>159</v>
      </c>
      <c r="L239" s="418">
        <v>160</v>
      </c>
    </row>
    <row r="240" spans="1:12" x14ac:dyDescent="0.2">
      <c r="A240" s="1813" t="s">
        <v>979</v>
      </c>
      <c r="B240" s="267">
        <v>2320</v>
      </c>
      <c r="C240" s="413"/>
      <c r="D240" s="412">
        <v>913</v>
      </c>
      <c r="E240" s="413"/>
      <c r="F240" s="413"/>
      <c r="G240" s="413"/>
      <c r="H240" s="413"/>
      <c r="I240" s="413"/>
      <c r="J240" s="413"/>
      <c r="K240" s="420">
        <f t="shared" ref="K240:K250" si="21">D240</f>
        <v>913</v>
      </c>
      <c r="L240" s="412">
        <v>913</v>
      </c>
    </row>
    <row r="241" spans="1:12" x14ac:dyDescent="0.2">
      <c r="A241" s="1813" t="s">
        <v>980</v>
      </c>
      <c r="B241" s="267">
        <v>2330</v>
      </c>
      <c r="C241" s="413"/>
      <c r="D241" s="412"/>
      <c r="E241" s="413"/>
      <c r="F241" s="413"/>
      <c r="G241" s="413"/>
      <c r="H241" s="413"/>
      <c r="I241" s="413"/>
      <c r="J241" s="413"/>
      <c r="K241" s="420">
        <f t="shared" si="21"/>
        <v>0</v>
      </c>
      <c r="L241" s="412">
        <v>0</v>
      </c>
    </row>
    <row r="242" spans="1:12" x14ac:dyDescent="0.2">
      <c r="A242" s="1814" t="s">
        <v>340</v>
      </c>
      <c r="B242" s="292" t="s">
        <v>321</v>
      </c>
      <c r="C242" s="413"/>
      <c r="D242" s="691"/>
      <c r="E242" s="413"/>
      <c r="F242" s="413"/>
      <c r="G242" s="413"/>
      <c r="H242" s="413"/>
      <c r="I242" s="413"/>
      <c r="J242" s="413"/>
      <c r="K242" s="420">
        <f t="shared" si="21"/>
        <v>0</v>
      </c>
      <c r="L242" s="412">
        <v>0</v>
      </c>
    </row>
    <row r="243" spans="1:12" ht="23.25" customHeight="1" x14ac:dyDescent="0.2">
      <c r="A243" s="1814" t="s">
        <v>341</v>
      </c>
      <c r="B243" s="527" t="s">
        <v>322</v>
      </c>
      <c r="C243" s="413"/>
      <c r="D243" s="691"/>
      <c r="E243" s="413"/>
      <c r="F243" s="413"/>
      <c r="G243" s="413"/>
      <c r="H243" s="413"/>
      <c r="I243" s="413"/>
      <c r="J243" s="413"/>
      <c r="K243" s="420">
        <f t="shared" si="21"/>
        <v>0</v>
      </c>
      <c r="L243" s="412">
        <v>0</v>
      </c>
    </row>
    <row r="244" spans="1:12" x14ac:dyDescent="0.2">
      <c r="A244" s="1814" t="s">
        <v>342</v>
      </c>
      <c r="B244" s="292" t="s">
        <v>323</v>
      </c>
      <c r="C244" s="413"/>
      <c r="D244" s="691"/>
      <c r="E244" s="413"/>
      <c r="F244" s="413"/>
      <c r="G244" s="413"/>
      <c r="H244" s="413"/>
      <c r="I244" s="413"/>
      <c r="J244" s="413"/>
      <c r="K244" s="420">
        <f t="shared" si="21"/>
        <v>0</v>
      </c>
      <c r="L244" s="412">
        <v>0</v>
      </c>
    </row>
    <row r="245" spans="1:12" x14ac:dyDescent="0.2">
      <c r="A245" s="1814" t="s">
        <v>274</v>
      </c>
      <c r="B245" s="292" t="s">
        <v>324</v>
      </c>
      <c r="C245" s="413"/>
      <c r="D245" s="691"/>
      <c r="E245" s="413"/>
      <c r="F245" s="413"/>
      <c r="G245" s="413"/>
      <c r="H245" s="413"/>
      <c r="I245" s="413"/>
      <c r="J245" s="413"/>
      <c r="K245" s="420">
        <f t="shared" si="21"/>
        <v>0</v>
      </c>
      <c r="L245" s="412">
        <v>0</v>
      </c>
    </row>
    <row r="246" spans="1:12" x14ac:dyDescent="0.2">
      <c r="A246" s="1814" t="s">
        <v>817</v>
      </c>
      <c r="B246" s="292" t="s">
        <v>325</v>
      </c>
      <c r="C246" s="413"/>
      <c r="D246" s="691"/>
      <c r="E246" s="413"/>
      <c r="F246" s="413"/>
      <c r="G246" s="413"/>
      <c r="H246" s="413"/>
      <c r="I246" s="413"/>
      <c r="J246" s="413"/>
      <c r="K246" s="420">
        <f t="shared" si="21"/>
        <v>0</v>
      </c>
      <c r="L246" s="412">
        <v>0</v>
      </c>
    </row>
    <row r="247" spans="1:12" x14ac:dyDescent="0.2">
      <c r="A247" s="1814" t="s">
        <v>275</v>
      </c>
      <c r="B247" s="292" t="s">
        <v>326</v>
      </c>
      <c r="C247" s="413"/>
      <c r="D247" s="691"/>
      <c r="E247" s="413"/>
      <c r="F247" s="413"/>
      <c r="G247" s="413"/>
      <c r="H247" s="413"/>
      <c r="I247" s="413"/>
      <c r="J247" s="413"/>
      <c r="K247" s="420">
        <f t="shared" si="21"/>
        <v>0</v>
      </c>
      <c r="L247" s="412">
        <v>0</v>
      </c>
    </row>
    <row r="248" spans="1:12" ht="22.5" x14ac:dyDescent="0.2">
      <c r="A248" s="1814" t="s">
        <v>1215</v>
      </c>
      <c r="B248" s="527" t="s">
        <v>327</v>
      </c>
      <c r="C248" s="413"/>
      <c r="D248" s="691"/>
      <c r="E248" s="413"/>
      <c r="F248" s="413"/>
      <c r="G248" s="413"/>
      <c r="H248" s="413"/>
      <c r="I248" s="413"/>
      <c r="J248" s="413"/>
      <c r="K248" s="420">
        <f t="shared" si="21"/>
        <v>0</v>
      </c>
      <c r="L248" s="412">
        <v>0</v>
      </c>
    </row>
    <row r="249" spans="1:12" x14ac:dyDescent="0.2">
      <c r="A249" s="1814" t="s">
        <v>1216</v>
      </c>
      <c r="B249" s="292" t="s">
        <v>328</v>
      </c>
      <c r="C249" s="413"/>
      <c r="D249" s="691"/>
      <c r="E249" s="413"/>
      <c r="F249" s="413"/>
      <c r="G249" s="413"/>
      <c r="H249" s="413"/>
      <c r="I249" s="413"/>
      <c r="J249" s="413"/>
      <c r="K249" s="420">
        <f t="shared" si="21"/>
        <v>0</v>
      </c>
      <c r="L249" s="412">
        <v>0</v>
      </c>
    </row>
    <row r="250" spans="1:12" x14ac:dyDescent="0.2">
      <c r="A250" s="1814" t="s">
        <v>1147</v>
      </c>
      <c r="B250" s="267"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1072</v>
      </c>
      <c r="E251" s="413"/>
      <c r="F251" s="413"/>
      <c r="G251" s="413"/>
      <c r="H251" s="413"/>
      <c r="I251" s="413"/>
      <c r="J251" s="413"/>
      <c r="K251" s="415">
        <f>SUM(K239:K250)</f>
        <v>1072</v>
      </c>
      <c r="L251" s="415">
        <f>SUM(L239:L250)</f>
        <v>1073</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8400</v>
      </c>
      <c r="E253" s="413"/>
      <c r="F253" s="413"/>
      <c r="G253" s="413"/>
      <c r="H253" s="413"/>
      <c r="I253" s="413"/>
      <c r="J253" s="413"/>
      <c r="K253" s="420">
        <f>D253</f>
        <v>8400</v>
      </c>
      <c r="L253" s="418">
        <v>8400</v>
      </c>
    </row>
    <row r="254" spans="1:12" ht="23.25" customHeight="1" x14ac:dyDescent="0.2">
      <c r="A254" s="1819" t="s">
        <v>1217</v>
      </c>
      <c r="B254" s="526">
        <v>2490</v>
      </c>
      <c r="C254" s="413"/>
      <c r="D254" s="412"/>
      <c r="E254" s="413"/>
      <c r="F254" s="413"/>
      <c r="G254" s="413"/>
      <c r="H254" s="413"/>
      <c r="I254" s="413"/>
      <c r="J254" s="413"/>
      <c r="K254" s="420">
        <f>D254</f>
        <v>0</v>
      </c>
      <c r="L254" s="412">
        <v>0</v>
      </c>
    </row>
    <row r="255" spans="1:12" ht="12.75" customHeight="1" thickBot="1" x14ac:dyDescent="0.25">
      <c r="A255" s="1834" t="s">
        <v>302</v>
      </c>
      <c r="B255" s="541" t="s">
        <v>35</v>
      </c>
      <c r="C255" s="413"/>
      <c r="D255" s="415">
        <f>SUM(D253:D254)</f>
        <v>8400</v>
      </c>
      <c r="E255" s="413"/>
      <c r="F255" s="413"/>
      <c r="G255" s="413"/>
      <c r="H255" s="413"/>
      <c r="I255" s="413"/>
      <c r="J255" s="413"/>
      <c r="K255" s="415">
        <f>SUM(K253:K254)</f>
        <v>8400</v>
      </c>
      <c r="L255" s="415">
        <f>SUM(L253:L254)</f>
        <v>8400</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c r="E257" s="413"/>
      <c r="F257" s="413"/>
      <c r="G257" s="413"/>
      <c r="H257" s="413"/>
      <c r="I257" s="413"/>
      <c r="J257" s="413"/>
      <c r="K257" s="420">
        <f>D257</f>
        <v>0</v>
      </c>
      <c r="L257" s="418">
        <v>0</v>
      </c>
    </row>
    <row r="258" spans="1:12" x14ac:dyDescent="0.2">
      <c r="A258" s="1813" t="s">
        <v>543</v>
      </c>
      <c r="B258" s="525">
        <v>2520</v>
      </c>
      <c r="C258" s="413"/>
      <c r="D258" s="412">
        <v>10740</v>
      </c>
      <c r="E258" s="413"/>
      <c r="F258" s="413"/>
      <c r="G258" s="413"/>
      <c r="H258" s="413"/>
      <c r="I258" s="413"/>
      <c r="J258" s="413"/>
      <c r="K258" s="420">
        <f t="shared" ref="K258:K263" si="22">D258</f>
        <v>10740</v>
      </c>
      <c r="L258" s="412">
        <v>10740</v>
      </c>
    </row>
    <row r="259" spans="1:12" x14ac:dyDescent="0.2">
      <c r="A259" s="1813" t="s">
        <v>5</v>
      </c>
      <c r="B259" s="267">
        <v>2530</v>
      </c>
      <c r="C259" s="413"/>
      <c r="D259" s="412"/>
      <c r="E259" s="413"/>
      <c r="F259" s="413"/>
      <c r="G259" s="413"/>
      <c r="H259" s="413"/>
      <c r="I259" s="413"/>
      <c r="J259" s="413"/>
      <c r="K259" s="420">
        <f t="shared" si="22"/>
        <v>0</v>
      </c>
      <c r="L259" s="412">
        <v>0</v>
      </c>
    </row>
    <row r="260" spans="1:12" x14ac:dyDescent="0.2">
      <c r="A260" s="1813" t="s">
        <v>221</v>
      </c>
      <c r="B260" s="267">
        <v>2540</v>
      </c>
      <c r="C260" s="413"/>
      <c r="D260" s="412">
        <v>17305</v>
      </c>
      <c r="E260" s="413"/>
      <c r="F260" s="413"/>
      <c r="G260" s="413"/>
      <c r="H260" s="413"/>
      <c r="I260" s="413"/>
      <c r="J260" s="413"/>
      <c r="K260" s="420">
        <f t="shared" si="22"/>
        <v>17305</v>
      </c>
      <c r="L260" s="412">
        <v>17305</v>
      </c>
    </row>
    <row r="261" spans="1:12" x14ac:dyDescent="0.2">
      <c r="A261" s="1813" t="s">
        <v>1129</v>
      </c>
      <c r="B261" s="267">
        <v>2550</v>
      </c>
      <c r="C261" s="413"/>
      <c r="D261" s="412">
        <v>2401</v>
      </c>
      <c r="E261" s="413"/>
      <c r="F261" s="413"/>
      <c r="G261" s="413"/>
      <c r="H261" s="413"/>
      <c r="I261" s="413"/>
      <c r="J261" s="413"/>
      <c r="K261" s="420">
        <f t="shared" si="22"/>
        <v>2401</v>
      </c>
      <c r="L261" s="412">
        <v>2401</v>
      </c>
    </row>
    <row r="262" spans="1:12" x14ac:dyDescent="0.2">
      <c r="A262" s="1813" t="s">
        <v>107</v>
      </c>
      <c r="B262" s="267">
        <v>2560</v>
      </c>
      <c r="C262" s="413"/>
      <c r="D262" s="412">
        <v>9307</v>
      </c>
      <c r="E262" s="413"/>
      <c r="F262" s="413"/>
      <c r="G262" s="413"/>
      <c r="H262" s="413"/>
      <c r="I262" s="413"/>
      <c r="J262" s="413"/>
      <c r="K262" s="420">
        <f t="shared" si="22"/>
        <v>9307</v>
      </c>
      <c r="L262" s="412">
        <v>9307</v>
      </c>
    </row>
    <row r="263" spans="1:12" x14ac:dyDescent="0.2">
      <c r="A263" s="1813" t="s">
        <v>108</v>
      </c>
      <c r="B263" s="267">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39753</v>
      </c>
      <c r="E264" s="413"/>
      <c r="F264" s="413"/>
      <c r="G264" s="413"/>
      <c r="H264" s="413"/>
      <c r="I264" s="413"/>
      <c r="J264" s="413"/>
      <c r="K264" s="415">
        <f>SUM(K257:K263)</f>
        <v>39753</v>
      </c>
      <c r="L264" s="415">
        <f>SUM(L257:L263)</f>
        <v>39753</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7">
        <v>2610</v>
      </c>
      <c r="C266" s="413"/>
      <c r="D266" s="418"/>
      <c r="E266" s="413"/>
      <c r="F266" s="413"/>
      <c r="G266" s="413"/>
      <c r="H266" s="413"/>
      <c r="I266" s="413"/>
      <c r="J266" s="413"/>
      <c r="K266" s="420">
        <f>D266</f>
        <v>0</v>
      </c>
      <c r="L266" s="418">
        <v>0</v>
      </c>
    </row>
    <row r="267" spans="1:12" ht="20.25" customHeight="1" x14ac:dyDescent="0.2">
      <c r="A267" s="1813" t="s">
        <v>711</v>
      </c>
      <c r="B267" s="114">
        <v>2620</v>
      </c>
      <c r="C267" s="413"/>
      <c r="D267" s="412"/>
      <c r="E267" s="413"/>
      <c r="F267" s="413"/>
      <c r="G267" s="413"/>
      <c r="H267" s="413"/>
      <c r="I267" s="413"/>
      <c r="J267" s="413"/>
      <c r="K267" s="420">
        <f>D267</f>
        <v>0</v>
      </c>
      <c r="L267" s="412">
        <v>0</v>
      </c>
    </row>
    <row r="268" spans="1:12" ht="12" customHeight="1" x14ac:dyDescent="0.2">
      <c r="A268" s="1813" t="s">
        <v>1251</v>
      </c>
      <c r="B268" s="267">
        <v>2630</v>
      </c>
      <c r="C268" s="413"/>
      <c r="D268" s="412"/>
      <c r="E268" s="413"/>
      <c r="F268" s="413"/>
      <c r="G268" s="413"/>
      <c r="H268" s="413"/>
      <c r="I268" s="413"/>
      <c r="J268" s="413"/>
      <c r="K268" s="420">
        <f>D268</f>
        <v>0</v>
      </c>
      <c r="L268" s="412">
        <v>0</v>
      </c>
    </row>
    <row r="269" spans="1:12" x14ac:dyDescent="0.2">
      <c r="A269" s="1813" t="s">
        <v>472</v>
      </c>
      <c r="B269" s="267">
        <v>2640</v>
      </c>
      <c r="C269" s="413"/>
      <c r="D269" s="412"/>
      <c r="E269" s="413"/>
      <c r="F269" s="413"/>
      <c r="G269" s="413"/>
      <c r="H269" s="413"/>
      <c r="I269" s="413"/>
      <c r="J269" s="413"/>
      <c r="K269" s="420">
        <f>D269</f>
        <v>0</v>
      </c>
      <c r="L269" s="412">
        <v>0</v>
      </c>
    </row>
    <row r="270" spans="1:12" x14ac:dyDescent="0.2">
      <c r="A270" s="1813" t="s">
        <v>473</v>
      </c>
      <c r="B270" s="267">
        <v>2660</v>
      </c>
      <c r="C270" s="413"/>
      <c r="D270" s="412"/>
      <c r="E270" s="413"/>
      <c r="F270" s="413"/>
      <c r="G270" s="413"/>
      <c r="H270" s="413"/>
      <c r="I270" s="413"/>
      <c r="J270" s="413"/>
      <c r="K270" s="420">
        <f>D270</f>
        <v>0</v>
      </c>
      <c r="L270" s="412">
        <v>0</v>
      </c>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c r="E272" s="413"/>
      <c r="F272" s="413"/>
      <c r="G272" s="413"/>
      <c r="H272" s="413"/>
      <c r="I272" s="413"/>
      <c r="J272" s="413"/>
      <c r="K272" s="430">
        <f>D272</f>
        <v>0</v>
      </c>
      <c r="L272" s="1863">
        <v>0</v>
      </c>
    </row>
    <row r="273" spans="1:12" ht="12.75" customHeight="1" thickBot="1" x14ac:dyDescent="0.25">
      <c r="A273" s="1840" t="s">
        <v>972</v>
      </c>
      <c r="B273" s="879">
        <v>2000</v>
      </c>
      <c r="C273" s="413"/>
      <c r="D273" s="425">
        <f>SUM(D232,D237,D251,D255,D264,D271,D272)</f>
        <v>50396</v>
      </c>
      <c r="E273" s="413"/>
      <c r="F273" s="413"/>
      <c r="G273" s="413"/>
      <c r="H273" s="413"/>
      <c r="I273" s="413"/>
      <c r="J273" s="413"/>
      <c r="K273" s="425">
        <f>SUM(K232,K237,K251,K255,K264,K271,K272)</f>
        <v>50396</v>
      </c>
      <c r="L273" s="425">
        <f>SUM(L232,L237,L251,L255,L264,L271,L272)</f>
        <v>50397</v>
      </c>
    </row>
    <row r="274" spans="1:12" ht="18" customHeight="1" thickTop="1" thickBot="1" x14ac:dyDescent="0.25">
      <c r="A274" s="1841" t="s">
        <v>1043</v>
      </c>
      <c r="B274" s="264">
        <v>3000</v>
      </c>
      <c r="C274" s="413"/>
      <c r="D274" s="424"/>
      <c r="E274" s="413"/>
      <c r="F274" s="413"/>
      <c r="G274" s="413"/>
      <c r="H274" s="413"/>
      <c r="I274" s="413"/>
      <c r="J274" s="413"/>
      <c r="K274" s="428">
        <f>D274</f>
        <v>0</v>
      </c>
      <c r="L274" s="424">
        <v>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3" t="s">
        <v>349</v>
      </c>
      <c r="B276" s="267">
        <v>4120</v>
      </c>
      <c r="C276" s="413"/>
      <c r="D276" s="412"/>
      <c r="E276" s="413"/>
      <c r="F276" s="413"/>
      <c r="G276" s="413"/>
      <c r="H276" s="413"/>
      <c r="I276" s="413"/>
      <c r="J276" s="413"/>
      <c r="K276" s="414">
        <f>D276</f>
        <v>0</v>
      </c>
      <c r="L276" s="412">
        <v>0</v>
      </c>
    </row>
    <row r="277" spans="1:12" x14ac:dyDescent="0.2">
      <c r="A277" s="1813" t="s">
        <v>812</v>
      </c>
      <c r="B277" s="267">
        <v>4140</v>
      </c>
      <c r="C277" s="413"/>
      <c r="D277" s="412"/>
      <c r="E277" s="413"/>
      <c r="F277" s="413"/>
      <c r="G277" s="413"/>
      <c r="H277" s="413"/>
      <c r="I277" s="413"/>
      <c r="J277" s="413"/>
      <c r="K277" s="414">
        <f>D277</f>
        <v>0</v>
      </c>
      <c r="L277" s="412">
        <v>0</v>
      </c>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7">
        <v>5110</v>
      </c>
      <c r="C281" s="413"/>
      <c r="D281" s="413"/>
      <c r="E281" s="413"/>
      <c r="F281" s="413"/>
      <c r="G281" s="413"/>
      <c r="H281" s="412"/>
      <c r="I281" s="413"/>
      <c r="J281" s="413"/>
      <c r="K281" s="414">
        <f>H281</f>
        <v>0</v>
      </c>
      <c r="L281" s="412">
        <v>0</v>
      </c>
    </row>
    <row r="282" spans="1:12" x14ac:dyDescent="0.2">
      <c r="A282" s="1813" t="s">
        <v>92</v>
      </c>
      <c r="B282" s="267">
        <v>5120</v>
      </c>
      <c r="C282" s="413"/>
      <c r="D282" s="413"/>
      <c r="E282" s="413"/>
      <c r="F282" s="413"/>
      <c r="G282" s="413"/>
      <c r="H282" s="412"/>
      <c r="I282" s="413"/>
      <c r="J282" s="413"/>
      <c r="K282" s="414">
        <f>H282</f>
        <v>0</v>
      </c>
      <c r="L282" s="412">
        <v>0</v>
      </c>
    </row>
    <row r="283" spans="1:12" ht="12.75" customHeight="1" x14ac:dyDescent="0.2">
      <c r="A283" s="1813" t="s">
        <v>1391</v>
      </c>
      <c r="B283" s="114" t="s">
        <v>721</v>
      </c>
      <c r="C283" s="413"/>
      <c r="D283" s="413"/>
      <c r="E283" s="413"/>
      <c r="F283" s="413"/>
      <c r="G283" s="413"/>
      <c r="H283" s="412"/>
      <c r="I283" s="413"/>
      <c r="J283" s="413"/>
      <c r="K283" s="414">
        <f>H283</f>
        <v>0</v>
      </c>
      <c r="L283" s="412">
        <v>0</v>
      </c>
    </row>
    <row r="284" spans="1:12" x14ac:dyDescent="0.2">
      <c r="A284" s="1813" t="s">
        <v>93</v>
      </c>
      <c r="B284" s="267" t="s">
        <v>692</v>
      </c>
      <c r="C284" s="413"/>
      <c r="D284" s="413"/>
      <c r="E284" s="413"/>
      <c r="F284" s="413"/>
      <c r="G284" s="413"/>
      <c r="H284" s="412"/>
      <c r="I284" s="413"/>
      <c r="J284" s="413"/>
      <c r="K284" s="414">
        <f>H284</f>
        <v>0</v>
      </c>
      <c r="L284" s="412">
        <v>0</v>
      </c>
    </row>
    <row r="285" spans="1:12" x14ac:dyDescent="0.2">
      <c r="A285" s="1813" t="s">
        <v>881</v>
      </c>
      <c r="B285" s="267"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4" t="s">
        <v>1029</v>
      </c>
      <c r="C287" s="413"/>
      <c r="D287" s="417"/>
      <c r="E287" s="413"/>
      <c r="F287" s="413"/>
      <c r="G287" s="413"/>
      <c r="H287" s="1865"/>
      <c r="I287" s="413"/>
      <c r="J287" s="413"/>
      <c r="K287" s="1865"/>
      <c r="L287" s="426"/>
    </row>
    <row r="288" spans="1:12" ht="12.75" customHeight="1" thickTop="1" thickBot="1" x14ac:dyDescent="0.25">
      <c r="A288" s="2243" t="s">
        <v>595</v>
      </c>
      <c r="B288" s="2245"/>
      <c r="C288" s="413"/>
      <c r="D288" s="415">
        <f>SUM(D223,D273,D274,D278)</f>
        <v>91142</v>
      </c>
      <c r="E288" s="413"/>
      <c r="F288" s="413"/>
      <c r="G288" s="413"/>
      <c r="H288" s="415">
        <f>H286</f>
        <v>0</v>
      </c>
      <c r="I288" s="413"/>
      <c r="J288" s="413"/>
      <c r="K288" s="415">
        <f>SUM(K223,K273,K274,K278,K286,K287)</f>
        <v>91142</v>
      </c>
      <c r="L288" s="415">
        <f>SUM(L223,L273,L274,L278,L286,L287)</f>
        <v>90588</v>
      </c>
    </row>
    <row r="289" spans="1:14" ht="23.25" thickTop="1" x14ac:dyDescent="0.2">
      <c r="A289" s="901" t="s">
        <v>1177</v>
      </c>
      <c r="B289" s="902"/>
      <c r="C289" s="413"/>
      <c r="D289" s="416"/>
      <c r="E289" s="413"/>
      <c r="F289" s="413"/>
      <c r="G289" s="413"/>
      <c r="H289" s="441"/>
      <c r="I289" s="413"/>
      <c r="J289" s="413"/>
      <c r="K289" s="440">
        <f>'Revenues 9-14'!G275-'Expenditures 15-22'!K288</f>
        <v>1987</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2" t="s">
        <v>150</v>
      </c>
      <c r="B291" s="2236"/>
      <c r="C291" s="893"/>
      <c r="D291" s="894"/>
      <c r="E291" s="894"/>
      <c r="F291" s="894"/>
      <c r="G291" s="894"/>
      <c r="H291" s="894"/>
      <c r="I291" s="894"/>
      <c r="J291" s="894"/>
      <c r="K291" s="894"/>
      <c r="L291" s="895"/>
    </row>
    <row r="292" spans="1:14" ht="18" customHeight="1" x14ac:dyDescent="0.2">
      <c r="A292" s="1823" t="s">
        <v>151</v>
      </c>
      <c r="B292" s="265"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70">
        <v>2530</v>
      </c>
      <c r="C294" s="412"/>
      <c r="D294" s="412"/>
      <c r="E294" s="412"/>
      <c r="F294" s="412"/>
      <c r="G294" s="412"/>
      <c r="H294" s="412"/>
      <c r="I294" s="436"/>
      <c r="J294" s="436"/>
      <c r="K294" s="414">
        <f>SUM(C294:J294)</f>
        <v>0</v>
      </c>
      <c r="L294" s="436">
        <v>0</v>
      </c>
    </row>
    <row r="295" spans="1:14" ht="13.5" customHeight="1" x14ac:dyDescent="0.2">
      <c r="A295" s="1844" t="s">
        <v>1156</v>
      </c>
      <c r="B295" s="267"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4"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v>0</v>
      </c>
    </row>
    <row r="300" spans="1:14" x14ac:dyDescent="0.2">
      <c r="A300" s="1813" t="s">
        <v>349</v>
      </c>
      <c r="B300" s="267">
        <v>4120</v>
      </c>
      <c r="C300" s="413"/>
      <c r="D300" s="413"/>
      <c r="E300" s="436"/>
      <c r="F300" s="413"/>
      <c r="G300" s="413"/>
      <c r="H300" s="436"/>
      <c r="I300" s="507"/>
      <c r="J300" s="413"/>
      <c r="K300" s="1061">
        <f>SUM(E300,H300)</f>
        <v>0</v>
      </c>
      <c r="L300" s="412">
        <v>0</v>
      </c>
    </row>
    <row r="301" spans="1:14" x14ac:dyDescent="0.2">
      <c r="A301" s="1813" t="s">
        <v>812</v>
      </c>
      <c r="B301" s="267">
        <v>4140</v>
      </c>
      <c r="C301" s="413"/>
      <c r="D301" s="413"/>
      <c r="E301" s="436"/>
      <c r="F301" s="413"/>
      <c r="G301" s="413"/>
      <c r="H301" s="436"/>
      <c r="I301" s="507"/>
      <c r="J301" s="413"/>
      <c r="K301" s="1061">
        <f>SUM(E301,H301)</f>
        <v>0</v>
      </c>
      <c r="L301" s="412">
        <v>0</v>
      </c>
    </row>
    <row r="302" spans="1:14" ht="12.75" customHeight="1" x14ac:dyDescent="0.2">
      <c r="A302" s="1819" t="s">
        <v>813</v>
      </c>
      <c r="B302" s="114">
        <v>4190</v>
      </c>
      <c r="C302" s="413"/>
      <c r="D302" s="413"/>
      <c r="E302" s="436"/>
      <c r="F302" s="413"/>
      <c r="G302" s="413"/>
      <c r="H302" s="436">
        <v>15114</v>
      </c>
      <c r="I302" s="507"/>
      <c r="J302" s="413"/>
      <c r="K302" s="1061">
        <f>SUM(E302,H302)</f>
        <v>15114</v>
      </c>
      <c r="L302" s="412">
        <v>15016</v>
      </c>
    </row>
    <row r="303" spans="1:14" ht="12.75" customHeight="1" thickBot="1" x14ac:dyDescent="0.25">
      <c r="A303" s="887" t="s">
        <v>1921</v>
      </c>
      <c r="B303" s="465" t="s">
        <v>1028</v>
      </c>
      <c r="C303" s="413"/>
      <c r="D303" s="413"/>
      <c r="E303" s="1062">
        <f>SUM(E299:E302)</f>
        <v>0</v>
      </c>
      <c r="F303" s="413"/>
      <c r="G303" s="413"/>
      <c r="H303" s="1062">
        <f>SUM(H299:H302)</f>
        <v>15114</v>
      </c>
      <c r="I303" s="507"/>
      <c r="J303" s="413"/>
      <c r="K303" s="1062">
        <f>SUM(K299:K302)</f>
        <v>15114</v>
      </c>
      <c r="L303" s="425">
        <f>SUM(L299:L302)</f>
        <v>15016</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41" t="s">
        <v>317</v>
      </c>
      <c r="B305" s="2242"/>
      <c r="C305" s="415">
        <f>SUM(C296)</f>
        <v>0</v>
      </c>
      <c r="D305" s="415">
        <f>SUM(D296)</f>
        <v>0</v>
      </c>
      <c r="E305" s="415">
        <f>SUM(E296,E303)</f>
        <v>0</v>
      </c>
      <c r="F305" s="415">
        <f>SUM(F296)</f>
        <v>0</v>
      </c>
      <c r="G305" s="415">
        <f>SUM(G296)</f>
        <v>0</v>
      </c>
      <c r="H305" s="415">
        <f>SUM(H296,H303)</f>
        <v>15114</v>
      </c>
      <c r="I305" s="415">
        <f>SUM(I296)</f>
        <v>0</v>
      </c>
      <c r="J305" s="415">
        <f>SUM(J296)</f>
        <v>0</v>
      </c>
      <c r="K305" s="415">
        <f>SUM(K296,K303,K304)</f>
        <v>15114</v>
      </c>
      <c r="L305" s="415">
        <f>SUM(L296,L303,L304)</f>
        <v>15016</v>
      </c>
    </row>
    <row r="306" spans="1:14" ht="23.25" customHeight="1" thickTop="1" x14ac:dyDescent="0.2">
      <c r="A306" s="2237" t="s">
        <v>1177</v>
      </c>
      <c r="B306" s="2238"/>
      <c r="C306" s="419"/>
      <c r="D306" s="419"/>
      <c r="E306" s="419"/>
      <c r="F306" s="419"/>
      <c r="G306" s="419"/>
      <c r="H306" s="419"/>
      <c r="I306" s="419"/>
      <c r="J306" s="419"/>
      <c r="K306" s="430">
        <f>'Revenues 9-14'!H275-'Expenditures 15-22'!K305</f>
        <v>-15059</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8" t="s">
        <v>156</v>
      </c>
      <c r="B308" s="2249"/>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50" t="s">
        <v>1071</v>
      </c>
      <c r="B310" s="2249"/>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v>13005</v>
      </c>
      <c r="F313" s="436"/>
      <c r="G313" s="436"/>
      <c r="H313" s="436"/>
      <c r="I313" s="436"/>
      <c r="J313" s="436"/>
      <c r="K313" s="1061">
        <f t="shared" ref="K313:K320" si="24">SUM(C313:J313)</f>
        <v>13005</v>
      </c>
      <c r="L313" s="436">
        <v>6750</v>
      </c>
      <c r="M313" s="909"/>
      <c r="N313" s="909"/>
    </row>
    <row r="314" spans="1:14" s="19" customFormat="1" x14ac:dyDescent="0.2">
      <c r="A314" s="891" t="s">
        <v>342</v>
      </c>
      <c r="B314" s="529" t="s">
        <v>323</v>
      </c>
      <c r="C314" s="436"/>
      <c r="D314" s="436"/>
      <c r="E314" s="436">
        <v>2030</v>
      </c>
      <c r="F314" s="436"/>
      <c r="G314" s="436"/>
      <c r="H314" s="436"/>
      <c r="I314" s="436"/>
      <c r="J314" s="436"/>
      <c r="K314" s="1061">
        <f t="shared" si="24"/>
        <v>2030</v>
      </c>
      <c r="L314" s="436">
        <v>10500</v>
      </c>
      <c r="M314" s="909"/>
      <c r="N314" s="909"/>
    </row>
    <row r="315" spans="1:14" s="19" customFormat="1" x14ac:dyDescent="0.2">
      <c r="A315" s="891" t="s">
        <v>274</v>
      </c>
      <c r="B315" s="529" t="s">
        <v>324</v>
      </c>
      <c r="C315" s="436"/>
      <c r="D315" s="436"/>
      <c r="E315" s="436">
        <v>3983</v>
      </c>
      <c r="F315" s="436"/>
      <c r="G315" s="436"/>
      <c r="H315" s="436"/>
      <c r="I315" s="436"/>
      <c r="J315" s="436"/>
      <c r="K315" s="1061">
        <f t="shared" si="24"/>
        <v>3983</v>
      </c>
      <c r="L315" s="436">
        <v>3983</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v>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v>0</v>
      </c>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v>0</v>
      </c>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49" t="s">
        <v>833</v>
      </c>
      <c r="B323" s="532" t="s">
        <v>668</v>
      </c>
      <c r="C323" s="1062">
        <f>SUM(C312:C322)</f>
        <v>0</v>
      </c>
      <c r="D323" s="1062">
        <f t="shared" ref="D323:J323" si="25">SUM(D312:D322)</f>
        <v>0</v>
      </c>
      <c r="E323" s="1062">
        <f t="shared" si="25"/>
        <v>19018</v>
      </c>
      <c r="F323" s="1062">
        <f t="shared" si="25"/>
        <v>0</v>
      </c>
      <c r="G323" s="1062">
        <f t="shared" si="25"/>
        <v>0</v>
      </c>
      <c r="H323" s="1062">
        <f t="shared" si="25"/>
        <v>0</v>
      </c>
      <c r="I323" s="1062">
        <f t="shared" si="25"/>
        <v>0</v>
      </c>
      <c r="J323" s="1062">
        <f t="shared" si="25"/>
        <v>0</v>
      </c>
      <c r="K323" s="1062">
        <f>SUM(K312:K322)</f>
        <v>19018</v>
      </c>
      <c r="L323" s="1062">
        <f>SUM(L312:L322)</f>
        <v>21233</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v>0</v>
      </c>
    </row>
    <row r="327" spans="1:14" ht="12.75" customHeight="1" x14ac:dyDescent="0.2">
      <c r="A327" s="1845" t="s">
        <v>1391</v>
      </c>
      <c r="B327" s="528" t="s">
        <v>721</v>
      </c>
      <c r="C327" s="437"/>
      <c r="D327" s="437"/>
      <c r="E327" s="437"/>
      <c r="F327" s="437"/>
      <c r="G327" s="437"/>
      <c r="H327" s="435"/>
      <c r="I327" s="437"/>
      <c r="J327" s="437"/>
      <c r="K327" s="1061">
        <f>H327</f>
        <v>0</v>
      </c>
      <c r="L327" s="435">
        <v>0</v>
      </c>
    </row>
    <row r="328" spans="1:14" x14ac:dyDescent="0.2">
      <c r="A328" s="1813" t="s">
        <v>1074</v>
      </c>
      <c r="B328" s="114">
        <v>5150</v>
      </c>
      <c r="C328" s="437"/>
      <c r="D328" s="437"/>
      <c r="E328" s="437"/>
      <c r="F328" s="437"/>
      <c r="G328" s="437"/>
      <c r="H328" s="436"/>
      <c r="I328" s="437"/>
      <c r="J328" s="437"/>
      <c r="K328" s="1061">
        <f>H328</f>
        <v>0</v>
      </c>
      <c r="L328" s="436">
        <v>0</v>
      </c>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0</v>
      </c>
      <c r="D331" s="1062">
        <f t="shared" ref="D331:J331" si="26">SUM(D323)</f>
        <v>0</v>
      </c>
      <c r="E331" s="1062">
        <f t="shared" si="26"/>
        <v>19018</v>
      </c>
      <c r="F331" s="1062">
        <f t="shared" si="26"/>
        <v>0</v>
      </c>
      <c r="G331" s="1062">
        <f t="shared" si="26"/>
        <v>0</v>
      </c>
      <c r="H331" s="1062">
        <f>SUM(H323,H329)</f>
        <v>0</v>
      </c>
      <c r="I331" s="1062">
        <f t="shared" si="26"/>
        <v>0</v>
      </c>
      <c r="J331" s="1062">
        <f t="shared" si="26"/>
        <v>0</v>
      </c>
      <c r="K331" s="1062">
        <f>SUM(K323,K329)</f>
        <v>19018</v>
      </c>
      <c r="L331" s="425">
        <f>SUM(L323,L329,L330)</f>
        <v>21233</v>
      </c>
    </row>
    <row r="332" spans="1:14" ht="12.75" customHeight="1" thickTop="1" x14ac:dyDescent="0.2">
      <c r="A332" s="2239" t="s">
        <v>1177</v>
      </c>
      <c r="B332" s="2240"/>
      <c r="C332" s="413"/>
      <c r="D332" s="413"/>
      <c r="E332" s="413"/>
      <c r="F332" s="413"/>
      <c r="G332" s="413"/>
      <c r="H332" s="413"/>
      <c r="I332" s="413"/>
      <c r="J332" s="413"/>
      <c r="K332" s="1065">
        <f>'Revenues 9-14'!J275-'Expenditures 15-22'!K331</f>
        <v>2767</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1" t="s">
        <v>1142</v>
      </c>
      <c r="B334" s="2091"/>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7">
        <v>2530</v>
      </c>
      <c r="C337" s="412"/>
      <c r="D337" s="412"/>
      <c r="E337" s="412"/>
      <c r="F337" s="412"/>
      <c r="G337" s="412"/>
      <c r="H337" s="412"/>
      <c r="I337" s="436"/>
      <c r="J337" s="436"/>
      <c r="K337" s="414">
        <f>SUM(C337:J337)</f>
        <v>0</v>
      </c>
      <c r="L337" s="412">
        <v>0</v>
      </c>
    </row>
    <row r="338" spans="1:14" x14ac:dyDescent="0.2">
      <c r="A338" s="1813" t="s">
        <v>221</v>
      </c>
      <c r="B338" s="267">
        <v>2540</v>
      </c>
      <c r="C338" s="412"/>
      <c r="D338" s="412"/>
      <c r="E338" s="412"/>
      <c r="F338" s="412"/>
      <c r="G338" s="412"/>
      <c r="H338" s="412"/>
      <c r="I338" s="436"/>
      <c r="J338" s="436"/>
      <c r="K338" s="414">
        <f>SUM(C338:J338)</f>
        <v>0</v>
      </c>
      <c r="L338" s="412">
        <v>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1"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7">
        <v>5110</v>
      </c>
      <c r="C347" s="413"/>
      <c r="D347" s="413"/>
      <c r="E347" s="413"/>
      <c r="F347" s="413"/>
      <c r="G347" s="413"/>
      <c r="H347" s="436"/>
      <c r="I347" s="413"/>
      <c r="J347" s="413"/>
      <c r="K347" s="414">
        <f>SUM(C347:J347)</f>
        <v>0</v>
      </c>
      <c r="L347" s="412">
        <v>0</v>
      </c>
    </row>
    <row r="348" spans="1:14" ht="12.75" customHeight="1" x14ac:dyDescent="0.2">
      <c r="A348" s="1814" t="s">
        <v>723</v>
      </c>
      <c r="B348" s="292"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2"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disablePrompts="1"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fitToHeight="0"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9" t="s">
        <v>1314</v>
      </c>
      <c r="D1" s="2251" t="s">
        <v>1315</v>
      </c>
      <c r="E1" s="2252"/>
      <c r="F1" s="2252"/>
      <c r="G1" s="2252"/>
      <c r="H1" s="2252"/>
      <c r="I1" s="2252"/>
      <c r="J1" s="2252"/>
      <c r="K1" s="2252"/>
      <c r="L1" s="2253"/>
      <c r="M1" s="2254" t="s">
        <v>214</v>
      </c>
      <c r="N1" s="2255"/>
    </row>
    <row r="2" spans="1:16" ht="13.5" customHeight="1" x14ac:dyDescent="0.2">
      <c r="A2" s="2258"/>
      <c r="B2" s="2259"/>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2" firstPageNumber="23" fitToHeight="0"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21" sqref="E2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1" t="s">
        <v>1969</v>
      </c>
      <c r="B2" s="835" t="s">
        <v>1935</v>
      </c>
      <c r="C2" s="1084" t="s">
        <v>1936</v>
      </c>
      <c r="D2" s="1084" t="s">
        <v>1937</v>
      </c>
      <c r="E2" s="1084" t="s">
        <v>1938</v>
      </c>
      <c r="F2" s="1084" t="s">
        <v>1939</v>
      </c>
    </row>
    <row r="3" spans="1:6" ht="12" customHeight="1" x14ac:dyDescent="0.2">
      <c r="A3" s="2272"/>
      <c r="B3" s="547"/>
      <c r="C3" s="833"/>
      <c r="D3" s="834" t="s">
        <v>295</v>
      </c>
      <c r="E3" s="833"/>
      <c r="F3" s="834" t="s">
        <v>296</v>
      </c>
    </row>
    <row r="4" spans="1:6" ht="13.7" customHeight="1" x14ac:dyDescent="0.2">
      <c r="A4" s="545" t="s">
        <v>1375</v>
      </c>
      <c r="B4" s="560">
        <f>'Revenues 9-14'!C5</f>
        <v>189619</v>
      </c>
      <c r="C4" s="512"/>
      <c r="D4" s="561">
        <f>B4-C4</f>
        <v>189619</v>
      </c>
      <c r="E4" s="512">
        <v>193105</v>
      </c>
      <c r="F4" s="561">
        <f>E4-C4</f>
        <v>193105</v>
      </c>
    </row>
    <row r="5" spans="1:6" ht="13.7" customHeight="1" x14ac:dyDescent="0.2">
      <c r="A5" s="545" t="s">
        <v>1038</v>
      </c>
      <c r="B5" s="560">
        <f>'Revenues 9-14'!D5</f>
        <v>46749</v>
      </c>
      <c r="C5" s="512"/>
      <c r="D5" s="561">
        <f t="shared" ref="D5:D18" si="0">B5-C5</f>
        <v>46749</v>
      </c>
      <c r="E5" s="512">
        <v>47316</v>
      </c>
      <c r="F5" s="561">
        <f>E5-C5</f>
        <v>47316</v>
      </c>
    </row>
    <row r="6" spans="1:6" ht="13.7" customHeight="1" x14ac:dyDescent="0.2">
      <c r="A6" s="545" t="s">
        <v>480</v>
      </c>
      <c r="B6" s="560">
        <f>'Revenues 9-14'!E5</f>
        <v>100511</v>
      </c>
      <c r="C6" s="512"/>
      <c r="D6" s="561">
        <f t="shared" si="0"/>
        <v>100511</v>
      </c>
      <c r="E6" s="512">
        <v>101968</v>
      </c>
      <c r="F6" s="561">
        <f t="shared" ref="F6:F18" si="1">E6-C6</f>
        <v>101968</v>
      </c>
    </row>
    <row r="7" spans="1:6" ht="13.7" customHeight="1" x14ac:dyDescent="0.2">
      <c r="A7" s="545" t="s">
        <v>162</v>
      </c>
      <c r="B7" s="560">
        <f>'Revenues 9-14'!F5</f>
        <v>20903</v>
      </c>
      <c r="C7" s="512"/>
      <c r="D7" s="561">
        <f t="shared" si="0"/>
        <v>20903</v>
      </c>
      <c r="E7" s="512">
        <v>21157</v>
      </c>
      <c r="F7" s="561">
        <f t="shared" si="1"/>
        <v>21157</v>
      </c>
    </row>
    <row r="8" spans="1:6" ht="13.7" customHeight="1" x14ac:dyDescent="0.2">
      <c r="A8" s="545" t="s">
        <v>1405</v>
      </c>
      <c r="B8" s="560">
        <f>'Revenues 9-14'!G5</f>
        <v>28833</v>
      </c>
      <c r="C8" s="512"/>
      <c r="D8" s="561">
        <f t="shared" si="0"/>
        <v>28833</v>
      </c>
      <c r="E8" s="512">
        <v>29183</v>
      </c>
      <c r="F8" s="561">
        <f t="shared" si="1"/>
        <v>29183</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4441</v>
      </c>
      <c r="C10" s="512"/>
      <c r="D10" s="561">
        <f t="shared" si="0"/>
        <v>4441</v>
      </c>
      <c r="E10" s="512">
        <v>4497</v>
      </c>
      <c r="F10" s="561">
        <f t="shared" si="1"/>
        <v>4497</v>
      </c>
    </row>
    <row r="11" spans="1:6" x14ac:dyDescent="0.2">
      <c r="A11" s="545" t="s">
        <v>478</v>
      </c>
      <c r="B11" s="560">
        <f>'Revenues 9-14'!J5</f>
        <v>21761</v>
      </c>
      <c r="C11" s="512"/>
      <c r="D11" s="561">
        <f t="shared" si="0"/>
        <v>21761</v>
      </c>
      <c r="E11" s="512">
        <v>22027</v>
      </c>
      <c r="F11" s="561">
        <f t="shared" si="1"/>
        <v>22027</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3970</v>
      </c>
      <c r="C14" s="512"/>
      <c r="D14" s="561">
        <f t="shared" si="0"/>
        <v>3970</v>
      </c>
      <c r="E14" s="512">
        <v>2818</v>
      </c>
      <c r="F14" s="561">
        <f t="shared" si="1"/>
        <v>2818</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28833</v>
      </c>
      <c r="C16" s="512"/>
      <c r="D16" s="561">
        <f t="shared" si="0"/>
        <v>28833</v>
      </c>
      <c r="E16" s="512">
        <v>29183</v>
      </c>
      <c r="F16" s="561">
        <f t="shared" si="1"/>
        <v>29183</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445620</v>
      </c>
      <c r="C19" s="562">
        <f>SUM(C4:C18)</f>
        <v>0</v>
      </c>
      <c r="D19" s="562">
        <f>SUM(D4:D18)</f>
        <v>445620</v>
      </c>
      <c r="E19" s="562">
        <f>SUM(E4:E18)</f>
        <v>451254</v>
      </c>
      <c r="F19" s="562">
        <f>SUM(F4:F18)</f>
        <v>451254</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J36" sqref="J3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7" t="s">
        <v>733</v>
      </c>
      <c r="B1" s="2278"/>
      <c r="C1" s="837"/>
    </row>
    <row r="2" spans="1:7" ht="33.75" customHeight="1" x14ac:dyDescent="0.2">
      <c r="A2" s="2286" t="s">
        <v>1971</v>
      </c>
      <c r="B2" s="2287"/>
      <c r="C2" s="1625" t="s">
        <v>1940</v>
      </c>
      <c r="D2" s="1625" t="s">
        <v>1941</v>
      </c>
      <c r="E2" s="1625" t="s">
        <v>1942</v>
      </c>
      <c r="F2" s="1625" t="s">
        <v>1943</v>
      </c>
    </row>
    <row r="3" spans="1:7" ht="23.25" customHeight="1" x14ac:dyDescent="0.2">
      <c r="A3" s="2292" t="s">
        <v>1328</v>
      </c>
      <c r="B3" s="2293"/>
      <c r="C3" s="2279"/>
      <c r="D3" s="2280"/>
      <c r="E3" s="2280"/>
      <c r="F3" s="2281"/>
    </row>
    <row r="4" spans="1:7" ht="12.75" customHeight="1" thickBot="1" x14ac:dyDescent="0.25">
      <c r="A4" s="2275" t="s">
        <v>734</v>
      </c>
      <c r="B4" s="2288"/>
      <c r="C4" s="927"/>
      <c r="D4" s="927"/>
      <c r="E4" s="927"/>
      <c r="F4" s="1600">
        <f>SUM(C4+D4)-E4</f>
        <v>0</v>
      </c>
    </row>
    <row r="5" spans="1:7" ht="13.5" thickTop="1" x14ac:dyDescent="0.2">
      <c r="A5" s="2289" t="s">
        <v>1324</v>
      </c>
      <c r="B5" s="2274"/>
      <c r="C5" s="2282"/>
      <c r="D5" s="2283"/>
      <c r="E5" s="2283"/>
      <c r="F5" s="2284"/>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290" t="s">
        <v>735</v>
      </c>
      <c r="B15" s="2291"/>
      <c r="C15" s="1600">
        <f>SUM(C6:C14)</f>
        <v>0</v>
      </c>
      <c r="D15" s="1600">
        <f>SUM(D6:D14)</f>
        <v>0</v>
      </c>
      <c r="E15" s="1600">
        <f>SUM(E6:E14)</f>
        <v>0</v>
      </c>
      <c r="F15" s="1600">
        <f>SUM(F6:F14)</f>
        <v>0</v>
      </c>
      <c r="G15" s="685"/>
    </row>
    <row r="16" spans="1:7" s="56" customFormat="1" ht="13.5" thickTop="1" x14ac:dyDescent="0.2">
      <c r="A16" s="2285" t="s">
        <v>1325</v>
      </c>
      <c r="B16" s="2274"/>
      <c r="C16" s="2282"/>
      <c r="D16" s="2283"/>
      <c r="E16" s="2283"/>
      <c r="F16" s="2284"/>
    </row>
    <row r="17" spans="1:11" ht="12.75" customHeight="1" thickBot="1" x14ac:dyDescent="0.25">
      <c r="A17" s="2300" t="s">
        <v>67</v>
      </c>
      <c r="B17" s="2301"/>
      <c r="C17" s="1601"/>
      <c r="D17" s="512"/>
      <c r="E17" s="1601"/>
      <c r="F17" s="1600">
        <f>SUM(C17+D17)-E17</f>
        <v>0</v>
      </c>
    </row>
    <row r="18" spans="1:11" ht="12.75" customHeight="1" thickTop="1" thickBot="1" x14ac:dyDescent="0.25">
      <c r="A18" s="2300" t="s">
        <v>7</v>
      </c>
      <c r="B18" s="2301"/>
      <c r="C18" s="1601"/>
      <c r="D18" s="512"/>
      <c r="E18" s="1601"/>
      <c r="F18" s="1600">
        <f>SUM(C18+D18)-E18</f>
        <v>0</v>
      </c>
    </row>
    <row r="19" spans="1:11" ht="12.75" customHeight="1" thickTop="1" thickBot="1" x14ac:dyDescent="0.25">
      <c r="A19" s="2300" t="s">
        <v>454</v>
      </c>
      <c r="B19" s="2301"/>
      <c r="C19" s="1601"/>
      <c r="D19" s="512"/>
      <c r="E19" s="1601"/>
      <c r="F19" s="1600">
        <f>SUM(C19+D19)-E19</f>
        <v>0</v>
      </c>
    </row>
    <row r="20" spans="1:11" ht="12.75" customHeight="1" thickTop="1" thickBot="1" x14ac:dyDescent="0.25">
      <c r="A20" s="2302" t="s">
        <v>527</v>
      </c>
      <c r="B20" s="2303"/>
      <c r="C20" s="1601"/>
      <c r="D20" s="512"/>
      <c r="E20" s="1601"/>
      <c r="F20" s="1600">
        <f>SUM(C20+D20)-E20</f>
        <v>0</v>
      </c>
    </row>
    <row r="21" spans="1:11" ht="14.25" thickTop="1" thickBot="1" x14ac:dyDescent="0.25">
      <c r="A21" s="2275" t="s">
        <v>736</v>
      </c>
      <c r="B21" s="2291"/>
      <c r="C21" s="1600">
        <f>SUM(C17:C20)</f>
        <v>0</v>
      </c>
      <c r="D21" s="1600">
        <f>SUM(D17:D20)</f>
        <v>0</v>
      </c>
      <c r="E21" s="1600">
        <f>SUM(E17:E20)</f>
        <v>0</v>
      </c>
      <c r="F21" s="1600">
        <f>SUM(F17:F20)</f>
        <v>0</v>
      </c>
      <c r="G21" s="685"/>
    </row>
    <row r="22" spans="1:11" ht="13.5" thickTop="1" x14ac:dyDescent="0.2">
      <c r="A22" s="2304" t="s">
        <v>1326</v>
      </c>
      <c r="B22" s="2274"/>
      <c r="C22" s="2282"/>
      <c r="D22" s="2283"/>
      <c r="E22" s="2283"/>
      <c r="F22" s="2284"/>
    </row>
    <row r="23" spans="1:11" ht="23.25" customHeight="1" thickBot="1" x14ac:dyDescent="0.25">
      <c r="A23" s="2275" t="s">
        <v>737</v>
      </c>
      <c r="B23" s="2291"/>
      <c r="C23" s="927"/>
      <c r="D23" s="927"/>
      <c r="E23" s="927"/>
      <c r="F23" s="1600">
        <f>SUM(C23+D23)-E23</f>
        <v>0</v>
      </c>
      <c r="G23" s="685"/>
    </row>
    <row r="24" spans="1:11" ht="13.5" thickTop="1" x14ac:dyDescent="0.2">
      <c r="A24" s="2304" t="s">
        <v>1327</v>
      </c>
      <c r="B24" s="2274"/>
      <c r="C24" s="2282"/>
      <c r="D24" s="2283"/>
      <c r="E24" s="2283"/>
      <c r="F24" s="2284"/>
    </row>
    <row r="25" spans="1:11" ht="13.5" thickBot="1" x14ac:dyDescent="0.25">
      <c r="A25" s="2275" t="s">
        <v>738</v>
      </c>
      <c r="B25" s="2307"/>
      <c r="C25" s="927"/>
      <c r="D25" s="927"/>
      <c r="E25" s="927"/>
      <c r="F25" s="1600">
        <f>SUM(C25+D25)-E25</f>
        <v>0</v>
      </c>
      <c r="G25" s="685"/>
    </row>
    <row r="26" spans="1:11" ht="13.5" thickTop="1" x14ac:dyDescent="0.2">
      <c r="A26" s="2273" t="s">
        <v>762</v>
      </c>
      <c r="B26" s="2274"/>
      <c r="C26" s="1602"/>
      <c r="D26" s="1602"/>
      <c r="E26" s="1602"/>
      <c r="F26" s="1603"/>
    </row>
    <row r="27" spans="1:11" ht="13.5" thickBot="1" x14ac:dyDescent="0.25">
      <c r="A27" s="2275" t="s">
        <v>1260</v>
      </c>
      <c r="B27" s="2276"/>
      <c r="C27" s="512"/>
      <c r="D27" s="512"/>
      <c r="E27" s="512"/>
      <c r="F27" s="1600">
        <f>SUM(C27+D27)-E27</f>
        <v>0</v>
      </c>
      <c r="G27" s="685"/>
    </row>
    <row r="28" spans="1:11" ht="7.5" customHeight="1" thickTop="1" x14ac:dyDescent="0.2">
      <c r="A28" s="548"/>
    </row>
    <row r="29" spans="1:11" ht="23.25" customHeight="1" x14ac:dyDescent="0.2">
      <c r="A29" s="2305" t="s">
        <v>685</v>
      </c>
      <c r="B29" s="2306"/>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2093</v>
      </c>
      <c r="B31" s="658">
        <v>39264</v>
      </c>
      <c r="C31" s="1102">
        <v>150000</v>
      </c>
      <c r="D31" s="1606">
        <v>1</v>
      </c>
      <c r="E31" s="1102">
        <v>60000</v>
      </c>
      <c r="F31" s="1102"/>
      <c r="G31" s="1102"/>
      <c r="H31" s="1102">
        <v>20000</v>
      </c>
      <c r="I31" s="1103">
        <f>((E31+F31)-H31)+G31</f>
        <v>40000</v>
      </c>
      <c r="J31" s="1102">
        <v>40000</v>
      </c>
      <c r="K31" s="118"/>
    </row>
    <row r="32" spans="1:11" ht="12" customHeight="1" x14ac:dyDescent="0.2">
      <c r="A32" s="1104" t="s">
        <v>2094</v>
      </c>
      <c r="B32" s="658">
        <v>40725</v>
      </c>
      <c r="C32" s="1102">
        <v>835000</v>
      </c>
      <c r="D32" s="1606">
        <v>6</v>
      </c>
      <c r="E32" s="1102">
        <v>785000</v>
      </c>
      <c r="F32" s="1102"/>
      <c r="G32" s="1102"/>
      <c r="H32" s="1102">
        <v>25000</v>
      </c>
      <c r="I32" s="1103">
        <f>((E32+F32)-H32)+G32</f>
        <v>760000</v>
      </c>
      <c r="J32" s="1102">
        <f>760000-931</f>
        <v>759069</v>
      </c>
      <c r="K32" s="118"/>
    </row>
    <row r="33" spans="1:11" ht="12" customHeight="1" x14ac:dyDescent="0.2">
      <c r="A33" s="1104"/>
      <c r="B33" s="658"/>
      <c r="C33" s="1102"/>
      <c r="D33" s="1606"/>
      <c r="E33" s="1102"/>
      <c r="F33" s="1102"/>
      <c r="G33" s="1102"/>
      <c r="H33" s="1102"/>
      <c r="I33" s="1103">
        <f t="shared" ref="I33:I48" si="1">((E33+F33)-H33)+G33</f>
        <v>0</v>
      </c>
      <c r="J33" s="1102"/>
      <c r="K33" s="118"/>
    </row>
    <row r="34" spans="1:11" ht="12" customHeight="1" x14ac:dyDescent="0.2">
      <c r="A34" s="1104"/>
      <c r="B34" s="658"/>
      <c r="C34" s="1102"/>
      <c r="D34" s="1606"/>
      <c r="E34" s="1102"/>
      <c r="F34" s="1102"/>
      <c r="G34" s="1102"/>
      <c r="H34" s="1102"/>
      <c r="I34" s="1103">
        <f t="shared" si="1"/>
        <v>0</v>
      </c>
      <c r="J34" s="1102"/>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985000</v>
      </c>
      <c r="D49" s="1605"/>
      <c r="E49" s="1103">
        <f t="shared" ref="E49:J49" si="2">SUM(E31:E48)</f>
        <v>845000</v>
      </c>
      <c r="F49" s="1103">
        <f t="shared" si="2"/>
        <v>0</v>
      </c>
      <c r="G49" s="1103">
        <f t="shared" si="2"/>
        <v>0</v>
      </c>
      <c r="H49" s="1103">
        <f t="shared" si="2"/>
        <v>45000</v>
      </c>
      <c r="I49" s="1103">
        <f t="shared" si="2"/>
        <v>800000</v>
      </c>
      <c r="J49" s="1103">
        <f t="shared" si="2"/>
        <v>799069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4" t="s">
        <v>687</v>
      </c>
      <c r="C52" s="2295"/>
      <c r="D52" s="2295"/>
      <c r="E52" s="124" t="s">
        <v>1011</v>
      </c>
      <c r="F52" s="2296"/>
      <c r="G52" s="2297"/>
      <c r="H52" s="118"/>
      <c r="I52" s="118"/>
      <c r="J52" s="121"/>
    </row>
    <row r="53" spans="1:11" ht="11.25" customHeight="1" x14ac:dyDescent="0.2">
      <c r="A53" s="753" t="s">
        <v>1086</v>
      </c>
      <c r="B53" s="125" t="s">
        <v>1127</v>
      </c>
      <c r="C53" s="121"/>
      <c r="D53" s="117"/>
      <c r="E53" s="124" t="s">
        <v>587</v>
      </c>
      <c r="F53" s="2298"/>
      <c r="G53" s="2299"/>
      <c r="H53" s="118"/>
      <c r="I53" s="118"/>
      <c r="J53" s="121"/>
    </row>
    <row r="54" spans="1:11" ht="11.25" customHeight="1" x14ac:dyDescent="0.2">
      <c r="A54" s="754" t="s">
        <v>1087</v>
      </c>
      <c r="B54" s="123" t="s">
        <v>1128</v>
      </c>
      <c r="C54" s="121"/>
      <c r="D54" s="117"/>
      <c r="E54" s="124" t="s">
        <v>588</v>
      </c>
      <c r="F54" s="2298"/>
      <c r="G54" s="229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F7" sqref="F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5" t="s">
        <v>1023</v>
      </c>
      <c r="B1" s="2326"/>
      <c r="C1" s="2326"/>
      <c r="D1" s="2326"/>
      <c r="E1" s="2326"/>
      <c r="F1" s="2326"/>
      <c r="G1" s="2327"/>
      <c r="H1" s="1239"/>
      <c r="I1" s="759"/>
      <c r="J1" s="758"/>
    </row>
    <row r="2" spans="1:11" ht="36.75" x14ac:dyDescent="0.2">
      <c r="A2" s="2311" t="s">
        <v>1972</v>
      </c>
      <c r="B2" s="2312"/>
      <c r="C2" s="2312"/>
      <c r="D2" s="2312"/>
      <c r="E2" s="2313"/>
      <c r="F2" s="1885" t="s">
        <v>1077</v>
      </c>
      <c r="G2" s="1886" t="s">
        <v>101</v>
      </c>
      <c r="H2" s="1886" t="s">
        <v>479</v>
      </c>
      <c r="I2" s="1886" t="s">
        <v>1379</v>
      </c>
      <c r="J2" s="1886" t="s">
        <v>1022</v>
      </c>
      <c r="K2" s="1886" t="s">
        <v>145</v>
      </c>
    </row>
    <row r="3" spans="1:11" x14ac:dyDescent="0.2">
      <c r="A3" s="2314" t="s">
        <v>1946</v>
      </c>
      <c r="B3" s="2315"/>
      <c r="C3" s="2315"/>
      <c r="D3" s="2315"/>
      <c r="E3" s="2316"/>
      <c r="F3" s="256"/>
      <c r="G3" s="563"/>
      <c r="H3" s="563"/>
      <c r="I3" s="563"/>
      <c r="J3" s="1216"/>
      <c r="K3" s="1216"/>
    </row>
    <row r="4" spans="1:11" x14ac:dyDescent="0.2">
      <c r="A4" s="2317" t="s">
        <v>434</v>
      </c>
      <c r="B4" s="2318"/>
      <c r="C4" s="2318"/>
      <c r="D4" s="2318"/>
      <c r="E4" s="2295"/>
      <c r="F4" s="550"/>
      <c r="G4" s="571"/>
      <c r="H4" s="570"/>
      <c r="I4" s="571"/>
      <c r="J4" s="1194"/>
      <c r="K4" s="1194"/>
    </row>
    <row r="5" spans="1:11" ht="13.5" customHeight="1" x14ac:dyDescent="0.2">
      <c r="A5" s="2328" t="s">
        <v>1259</v>
      </c>
      <c r="B5" s="2329"/>
      <c r="C5" s="2329"/>
      <c r="D5" s="2329"/>
      <c r="E5" s="2330"/>
      <c r="F5" s="1150" t="s">
        <v>1014</v>
      </c>
      <c r="G5" s="569"/>
      <c r="H5" s="563">
        <v>3970</v>
      </c>
      <c r="I5" s="1213"/>
      <c r="J5" s="1184"/>
      <c r="K5" s="1184"/>
    </row>
    <row r="6" spans="1:11" x14ac:dyDescent="0.2">
      <c r="A6" s="1887" t="s">
        <v>836</v>
      </c>
      <c r="B6" s="1888"/>
      <c r="C6" s="1888"/>
      <c r="D6" s="1888"/>
      <c r="E6" s="1889"/>
      <c r="F6" s="257" t="s">
        <v>1015</v>
      </c>
      <c r="G6" s="563"/>
      <c r="H6" s="563"/>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7" t="s">
        <v>1019</v>
      </c>
      <c r="G9" s="568"/>
      <c r="H9" s="569"/>
      <c r="I9" s="569"/>
      <c r="J9" s="1214"/>
      <c r="K9" s="1216"/>
    </row>
    <row r="10" spans="1:11" ht="12" customHeight="1" x14ac:dyDescent="0.2">
      <c r="A10" s="2331" t="s">
        <v>1908</v>
      </c>
      <c r="B10" s="2308"/>
      <c r="C10" s="2308"/>
      <c r="D10" s="2308"/>
      <c r="E10" s="2332"/>
      <c r="F10" s="1282" t="s">
        <v>1030</v>
      </c>
      <c r="G10" s="568"/>
      <c r="H10" s="1283">
        <v>706</v>
      </c>
      <c r="I10" s="563"/>
      <c r="J10" s="1216"/>
      <c r="K10" s="1216"/>
    </row>
    <row r="11" spans="1:11" x14ac:dyDescent="0.2">
      <c r="A11" s="2328" t="s">
        <v>167</v>
      </c>
      <c r="B11" s="2329"/>
      <c r="C11" s="2329"/>
      <c r="D11" s="2329"/>
      <c r="E11" s="2330"/>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4676</v>
      </c>
      <c r="I12" s="564">
        <f>SUM(I5:I11)</f>
        <v>0</v>
      </c>
      <c r="J12" s="564">
        <f>SUM(J5:J11)</f>
        <v>0</v>
      </c>
      <c r="K12" s="564">
        <f>SUM(K5:K11)</f>
        <v>0</v>
      </c>
    </row>
    <row r="13" spans="1:11" ht="12.75" customHeight="1" thickTop="1" x14ac:dyDescent="0.2">
      <c r="A13" s="2319" t="s">
        <v>435</v>
      </c>
      <c r="B13" s="2320"/>
      <c r="C13" s="2320"/>
      <c r="D13" s="2320"/>
      <c r="E13" s="2321"/>
      <c r="F13" s="1151"/>
      <c r="G13" s="565"/>
      <c r="H13" s="566"/>
      <c r="I13" s="567"/>
      <c r="J13" s="567"/>
      <c r="K13" s="567"/>
    </row>
    <row r="14" spans="1:11" x14ac:dyDescent="0.2">
      <c r="A14" s="2336" t="s">
        <v>535</v>
      </c>
      <c r="B14" s="2336"/>
      <c r="C14" s="2336"/>
      <c r="D14" s="2336"/>
      <c r="E14" s="2337"/>
      <c r="F14" s="258" t="s">
        <v>1020</v>
      </c>
      <c r="G14" s="568"/>
      <c r="H14" s="563">
        <v>4676</v>
      </c>
      <c r="I14" s="569"/>
      <c r="J14" s="1184"/>
      <c r="K14" s="1216"/>
    </row>
    <row r="15" spans="1:11" x14ac:dyDescent="0.2">
      <c r="A15" s="2329" t="s">
        <v>5</v>
      </c>
      <c r="B15" s="2329"/>
      <c r="C15" s="2329"/>
      <c r="D15" s="2329"/>
      <c r="E15" s="2330"/>
      <c r="F15" s="258" t="s">
        <v>1021</v>
      </c>
      <c r="G15" s="569"/>
      <c r="H15" s="563"/>
      <c r="I15" s="563"/>
      <c r="J15" s="1216"/>
      <c r="K15" s="1216"/>
    </row>
    <row r="16" spans="1:11" ht="12.75" customHeight="1" x14ac:dyDescent="0.2">
      <c r="A16" s="2329" t="s">
        <v>339</v>
      </c>
      <c r="B16" s="2329"/>
      <c r="C16" s="2329"/>
      <c r="D16" s="2329"/>
      <c r="E16" s="2330"/>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2" t="s">
        <v>433</v>
      </c>
      <c r="B18" s="2323"/>
      <c r="C18" s="2323"/>
      <c r="D18" s="2323"/>
      <c r="E18" s="2324"/>
      <c r="F18" s="258" t="s">
        <v>1107</v>
      </c>
      <c r="G18" s="568"/>
      <c r="H18" s="568"/>
      <c r="I18" s="568"/>
      <c r="J18" s="1216"/>
      <c r="K18" s="1202"/>
    </row>
    <row r="19" spans="1:11" ht="23.25" customHeight="1" x14ac:dyDescent="0.2">
      <c r="A19" s="2329" t="s">
        <v>490</v>
      </c>
      <c r="B19" s="2339"/>
      <c r="C19" s="2339"/>
      <c r="D19" s="2339"/>
      <c r="E19" s="2330"/>
      <c r="F19" s="258" t="s">
        <v>1108</v>
      </c>
      <c r="G19" s="568"/>
      <c r="H19" s="568"/>
      <c r="I19" s="568"/>
      <c r="J19" s="1216"/>
      <c r="K19" s="1202"/>
    </row>
    <row r="20" spans="1:11" ht="12.75" customHeight="1" x14ac:dyDescent="0.2">
      <c r="A20" s="2340" t="s">
        <v>1907</v>
      </c>
      <c r="B20" s="2341"/>
      <c r="C20" s="2341"/>
      <c r="D20" s="2341"/>
      <c r="E20" s="2342"/>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8" t="s">
        <v>1909</v>
      </c>
      <c r="B22" s="2308"/>
      <c r="C22" s="2308"/>
      <c r="D22" s="2308"/>
      <c r="E22" s="2338"/>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4676</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2113</v>
      </c>
      <c r="E30" s="634" t="s">
        <v>887</v>
      </c>
      <c r="F30" s="56"/>
      <c r="G30" s="552"/>
    </row>
    <row r="31" spans="1:11" x14ac:dyDescent="0.2">
      <c r="A31" s="59"/>
      <c r="D31" s="9"/>
      <c r="E31" s="551" t="s">
        <v>888</v>
      </c>
      <c r="F31" s="1157" t="s">
        <v>638</v>
      </c>
      <c r="G31" s="572"/>
      <c r="H31" s="2333"/>
      <c r="I31" s="2334"/>
      <c r="J31" s="2334"/>
      <c r="K31" s="2334"/>
    </row>
    <row r="32" spans="1:11" x14ac:dyDescent="0.2">
      <c r="A32" s="59"/>
      <c r="B32" s="9"/>
      <c r="C32" s="9"/>
      <c r="D32" s="9"/>
      <c r="E32" s="552"/>
      <c r="F32" s="1157" t="s">
        <v>639</v>
      </c>
      <c r="G32" s="572"/>
      <c r="H32" s="2335"/>
      <c r="I32" s="2334"/>
      <c r="J32" s="2334"/>
      <c r="K32" s="2334"/>
    </row>
    <row r="33" spans="1:11" ht="9.75" customHeight="1" x14ac:dyDescent="0.2">
      <c r="A33" s="1787" t="s">
        <v>1906</v>
      </c>
      <c r="B33" s="113"/>
      <c r="C33" s="113"/>
      <c r="D33" s="113"/>
      <c r="E33" s="113"/>
      <c r="F33" s="113"/>
      <c r="G33" s="573"/>
      <c r="H33" s="2335"/>
      <c r="I33" s="2334"/>
      <c r="J33" s="2334"/>
      <c r="K33" s="2334"/>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8" t="s">
        <v>640</v>
      </c>
      <c r="B41" s="2309"/>
      <c r="C41" s="2309"/>
      <c r="D41" s="2309"/>
      <c r="E41" s="2309"/>
      <c r="F41" s="2310"/>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24" sqref="J2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3"/>
      <c r="K1" s="2344"/>
      <c r="L1" s="2344"/>
    </row>
    <row r="2" spans="1:14" ht="48" customHeight="1" x14ac:dyDescent="0.2">
      <c r="A2" s="1878"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3351</v>
      </c>
      <c r="D5" s="642"/>
      <c r="E5" s="642"/>
      <c r="F5" s="1067">
        <f>(C5+D5)-E5</f>
        <v>3351</v>
      </c>
      <c r="G5" s="638"/>
      <c r="H5" s="644"/>
      <c r="I5" s="644"/>
      <c r="J5" s="644"/>
      <c r="K5" s="649"/>
      <c r="L5" s="1066">
        <f>F5-K5</f>
        <v>3351</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2023240</v>
      </c>
      <c r="D8" s="643">
        <v>27780</v>
      </c>
      <c r="E8" s="643"/>
      <c r="F8" s="1067">
        <f>(C8+D8)-E8</f>
        <v>2051020</v>
      </c>
      <c r="G8" s="639">
        <v>50</v>
      </c>
      <c r="H8" s="575">
        <v>690067</v>
      </c>
      <c r="I8" s="575">
        <f>37172+818</f>
        <v>37990</v>
      </c>
      <c r="J8" s="575"/>
      <c r="K8" s="1066">
        <f>(H8+I8)-J8</f>
        <v>728057</v>
      </c>
      <c r="L8" s="1066">
        <f>F8-K8</f>
        <v>1322963</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10926</v>
      </c>
      <c r="D10" s="1068"/>
      <c r="E10" s="1068"/>
      <c r="F10" s="1069">
        <f>(C10+D10)-E10</f>
        <v>10926</v>
      </c>
      <c r="G10" s="639">
        <v>20</v>
      </c>
      <c r="H10" s="1070">
        <v>10926</v>
      </c>
      <c r="I10" s="1070"/>
      <c r="J10" s="1070"/>
      <c r="K10" s="1066">
        <f>(H10+I10)-J10</f>
        <v>10926</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52883</v>
      </c>
      <c r="D12" s="643"/>
      <c r="E12" s="643">
        <v>11576</v>
      </c>
      <c r="F12" s="1067">
        <f>(C12+D12)-E12</f>
        <v>41307</v>
      </c>
      <c r="G12" s="639">
        <v>10</v>
      </c>
      <c r="H12" s="575">
        <v>34805</v>
      </c>
      <c r="I12" s="575">
        <v>4457</v>
      </c>
      <c r="J12" s="575">
        <v>11576</v>
      </c>
      <c r="K12" s="1066">
        <f>(H12+I12)-J12</f>
        <v>27686</v>
      </c>
      <c r="L12" s="1066">
        <f>F12-K12</f>
        <v>13621</v>
      </c>
    </row>
    <row r="13" spans="1:14" ht="14.25" thickTop="1" thickBot="1" x14ac:dyDescent="0.25">
      <c r="A13" s="654" t="s">
        <v>1336</v>
      </c>
      <c r="B13" s="286">
        <v>252</v>
      </c>
      <c r="C13" s="643">
        <v>36889</v>
      </c>
      <c r="D13" s="643"/>
      <c r="E13" s="643">
        <v>14760</v>
      </c>
      <c r="F13" s="1067">
        <f>(C13+D13)-E13</f>
        <v>22129</v>
      </c>
      <c r="G13" s="639">
        <v>5</v>
      </c>
      <c r="H13" s="575">
        <v>36596</v>
      </c>
      <c r="I13" s="575">
        <v>293</v>
      </c>
      <c r="J13" s="575">
        <v>14760</v>
      </c>
      <c r="K13" s="1066">
        <f>(H13+I13)-J13</f>
        <v>22129</v>
      </c>
      <c r="L13" s="1066">
        <f>F13-K13</f>
        <v>0</v>
      </c>
    </row>
    <row r="14" spans="1:14" ht="14.25" thickTop="1" thickBot="1" x14ac:dyDescent="0.25">
      <c r="A14" s="654" t="s">
        <v>1337</v>
      </c>
      <c r="B14" s="286">
        <v>253</v>
      </c>
      <c r="C14" s="575">
        <v>13473</v>
      </c>
      <c r="D14" s="575"/>
      <c r="E14" s="575">
        <v>13473</v>
      </c>
      <c r="F14" s="1067">
        <f>(C14+D14)-E14</f>
        <v>0</v>
      </c>
      <c r="G14" s="639">
        <v>3</v>
      </c>
      <c r="H14" s="575">
        <v>13473</v>
      </c>
      <c r="I14" s="575"/>
      <c r="J14" s="575">
        <v>13473</v>
      </c>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2140762</v>
      </c>
      <c r="D16" s="645">
        <f>SUM(D3,D5:D6,D8:D10,D12:D15)</f>
        <v>27780</v>
      </c>
      <c r="E16" s="645">
        <f>SUM(E3,E5:E6,E8:E10,E12:E15)</f>
        <v>39809</v>
      </c>
      <c r="F16" s="645">
        <f>SUM(F3,F5:F6,F8:F10,F12:F15)</f>
        <v>2128733</v>
      </c>
      <c r="G16" s="639"/>
      <c r="H16" s="645">
        <f>SUM(H3,H6,H8:H10,H12:H14,)</f>
        <v>785867</v>
      </c>
      <c r="I16" s="645">
        <f>SUM(I3,I6,I8:I10,I12:I14,)</f>
        <v>42740</v>
      </c>
      <c r="J16" s="645">
        <f>SUM(J3,J6,J8:J10,J12:J14,)</f>
        <v>39809</v>
      </c>
      <c r="K16" s="1067">
        <f>(H16+I16)-J16</f>
        <v>788798</v>
      </c>
      <c r="L16" s="1067">
        <f>F16-K16</f>
        <v>1339935</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42740</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5"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1978</v>
      </c>
      <c r="B1" s="2349"/>
      <c r="C1" s="2349"/>
      <c r="D1" s="2349"/>
      <c r="E1" s="2349"/>
      <c r="F1" s="2350"/>
      <c r="G1" s="940"/>
    </row>
    <row r="2" spans="1:7" ht="13.5" thickBot="1" x14ac:dyDescent="0.25">
      <c r="A2" s="2351" t="s">
        <v>567</v>
      </c>
      <c r="B2" s="2352"/>
      <c r="C2" s="2352"/>
      <c r="D2" s="2352"/>
      <c r="E2" s="2352"/>
      <c r="F2" s="2353"/>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1805304</v>
      </c>
      <c r="G8" s="358"/>
    </row>
    <row r="9" spans="1:7" ht="12" customHeight="1" x14ac:dyDescent="0.2">
      <c r="A9" s="360" t="s">
        <v>539</v>
      </c>
      <c r="B9" s="944" t="s">
        <v>1872</v>
      </c>
      <c r="C9" s="359"/>
      <c r="D9" s="360" t="s">
        <v>591</v>
      </c>
      <c r="E9" s="579"/>
      <c r="F9" s="946">
        <f>'Expenditures 15-22'!K150</f>
        <v>123910</v>
      </c>
      <c r="G9" s="947"/>
    </row>
    <row r="10" spans="1:7" ht="12" customHeight="1" x14ac:dyDescent="0.2">
      <c r="A10" s="360" t="s">
        <v>589</v>
      </c>
      <c r="B10" s="944" t="s">
        <v>1873</v>
      </c>
      <c r="C10" s="359"/>
      <c r="D10" s="360" t="s">
        <v>591</v>
      </c>
      <c r="E10" s="579"/>
      <c r="F10" s="946">
        <f>'Expenditures 15-22'!K168</f>
        <v>100489</v>
      </c>
      <c r="G10" s="947"/>
    </row>
    <row r="11" spans="1:7" ht="12" customHeight="1" x14ac:dyDescent="0.2">
      <c r="A11" s="360" t="s">
        <v>540</v>
      </c>
      <c r="B11" s="944" t="s">
        <v>1874</v>
      </c>
      <c r="C11" s="359"/>
      <c r="D11" s="360" t="s">
        <v>591</v>
      </c>
      <c r="E11" s="579"/>
      <c r="F11" s="946">
        <f>'Expenditures 15-22'!K204</f>
        <v>55540</v>
      </c>
      <c r="G11" s="947"/>
    </row>
    <row r="12" spans="1:7" ht="12" customHeight="1" x14ac:dyDescent="0.2">
      <c r="A12" s="360" t="s">
        <v>541</v>
      </c>
      <c r="B12" s="944" t="s">
        <v>1875</v>
      </c>
      <c r="C12" s="359"/>
      <c r="D12" s="360" t="s">
        <v>591</v>
      </c>
      <c r="E12" s="579"/>
      <c r="F12" s="946">
        <f>'Expenditures 15-22'!K288</f>
        <v>91142</v>
      </c>
      <c r="G12" s="947"/>
    </row>
    <row r="13" spans="1:7" ht="12" customHeight="1" x14ac:dyDescent="0.2">
      <c r="A13" s="360" t="s">
        <v>113</v>
      </c>
      <c r="B13" s="944" t="s">
        <v>1876</v>
      </c>
      <c r="C13" s="359"/>
      <c r="D13" s="360" t="s">
        <v>591</v>
      </c>
      <c r="E13" s="579"/>
      <c r="F13" s="946">
        <f>'Expenditures 15-22'!K331</f>
        <v>19018</v>
      </c>
      <c r="G13" s="948"/>
    </row>
    <row r="14" spans="1:7" ht="12" customHeight="1" thickBot="1" x14ac:dyDescent="0.25">
      <c r="A14" s="949"/>
      <c r="B14" s="580"/>
      <c r="C14" s="581"/>
      <c r="D14" s="1004" t="s">
        <v>591</v>
      </c>
      <c r="E14" s="592" t="s">
        <v>1134</v>
      </c>
      <c r="F14" s="950">
        <f>SUM(F8:F13)</f>
        <v>2195403</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53077</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140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43537</v>
      </c>
      <c r="G53" s="358"/>
    </row>
    <row r="54" spans="1:7" ht="12" customHeight="1" x14ac:dyDescent="0.2">
      <c r="A54" s="360" t="s">
        <v>538</v>
      </c>
      <c r="B54" s="360" t="s">
        <v>1884</v>
      </c>
      <c r="C54" s="965" t="s">
        <v>1160</v>
      </c>
      <c r="D54" s="961" t="s">
        <v>1302</v>
      </c>
      <c r="E54" s="579"/>
      <c r="F54" s="1108">
        <f>'Expenditures 15-22'!G114</f>
        <v>0</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27780</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45000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526</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170060</v>
      </c>
      <c r="G75" s="358"/>
    </row>
    <row r="76" spans="1:8" s="971" customFormat="1" ht="12" customHeight="1" thickTop="1" thickBot="1" x14ac:dyDescent="0.25">
      <c r="A76" s="585"/>
      <c r="B76" s="583"/>
      <c r="C76" s="584"/>
      <c r="D76" s="970" t="s">
        <v>1858</v>
      </c>
      <c r="E76" s="595"/>
      <c r="F76" s="1114">
        <f>(F14-F75)</f>
        <v>2025343</v>
      </c>
      <c r="G76" s="360"/>
    </row>
    <row r="77" spans="1:8" s="971" customFormat="1" ht="12" customHeight="1" thickTop="1" x14ac:dyDescent="0.2">
      <c r="A77" s="586"/>
      <c r="B77" s="583"/>
      <c r="C77" s="584"/>
      <c r="D77" s="970" t="s">
        <v>1948</v>
      </c>
      <c r="E77" s="595"/>
      <c r="F77" s="1621">
        <v>227.93</v>
      </c>
      <c r="G77" s="361"/>
      <c r="H77" s="360"/>
    </row>
    <row r="78" spans="1:8" s="971" customFormat="1" ht="12" customHeight="1" thickBot="1" x14ac:dyDescent="0.25">
      <c r="A78" s="587"/>
      <c r="B78" s="583"/>
      <c r="C78" s="584"/>
      <c r="D78" s="970" t="s">
        <v>1928</v>
      </c>
      <c r="E78" s="595" t="s">
        <v>1134</v>
      </c>
      <c r="F78" s="1115">
        <f>IF(F77&gt;0,F76/F77," Complete Line 77")</f>
        <v>8885.8114333347949</v>
      </c>
      <c r="G78" s="360"/>
    </row>
    <row r="79" spans="1:8" s="971" customFormat="1" ht="12" thickTop="1" x14ac:dyDescent="0.2">
      <c r="A79" s="385"/>
      <c r="B79" s="360"/>
      <c r="C79" s="359"/>
      <c r="D79" s="582"/>
      <c r="E79" s="579"/>
      <c r="F79" s="972"/>
      <c r="G79" s="360"/>
    </row>
    <row r="80" spans="1:8" s="971" customFormat="1" ht="12" thickBot="1" x14ac:dyDescent="0.25">
      <c r="A80" s="2345" t="s">
        <v>1317</v>
      </c>
      <c r="B80" s="2346"/>
      <c r="C80" s="2346"/>
      <c r="D80" s="2346"/>
      <c r="E80" s="2346"/>
      <c r="F80" s="2347"/>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16888</v>
      </c>
      <c r="G93" s="979"/>
    </row>
    <row r="94" spans="1:7" ht="12" customHeight="1" x14ac:dyDescent="0.2">
      <c r="A94" s="980" t="s">
        <v>147</v>
      </c>
      <c r="B94" s="980" t="s">
        <v>183</v>
      </c>
      <c r="C94" s="977">
        <v>1700</v>
      </c>
      <c r="D94" s="986" t="str">
        <f>'Revenues 9-14'!A82</f>
        <v>Total District/School Activity Income</v>
      </c>
      <c r="E94" s="386"/>
      <c r="F94" s="1073">
        <f>SUM('Revenues 9-14'!C82,'Revenues 9-14'!D82)</f>
        <v>12219</v>
      </c>
      <c r="G94" s="979"/>
    </row>
    <row r="95" spans="1:7" ht="12" customHeight="1" x14ac:dyDescent="0.2">
      <c r="A95" s="980" t="s">
        <v>538</v>
      </c>
      <c r="B95" s="980" t="s">
        <v>184</v>
      </c>
      <c r="C95" s="977">
        <f>'Revenues 9-14'!B84</f>
        <v>1811</v>
      </c>
      <c r="D95" s="978" t="str">
        <f>'Revenues 9-14'!A84</f>
        <v>Rentals - Regular Textbooks</v>
      </c>
      <c r="E95" s="386"/>
      <c r="F95" s="1073">
        <f>'Revenues 9-14'!C84</f>
        <v>4193</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2092</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6481</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107162</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1227</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35014</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5966</v>
      </c>
      <c r="G127" s="69"/>
    </row>
    <row r="128" spans="1:7" ht="12" customHeight="1" x14ac:dyDescent="0.2">
      <c r="A128" s="383" t="s">
        <v>769</v>
      </c>
      <c r="B128" s="383" t="s">
        <v>901</v>
      </c>
      <c r="C128" s="995" t="s">
        <v>1160</v>
      </c>
      <c r="D128" s="994" t="str">
        <f>'Revenues 9-14'!A201</f>
        <v>Total Food Service</v>
      </c>
      <c r="E128" s="386"/>
      <c r="F128" s="1073">
        <f>SUM('Revenues 9-14'!C201,'Revenues 9-14'!G201)</f>
        <v>131691</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86759</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33536</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3176</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7185</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9037</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462626</v>
      </c>
    </row>
    <row r="176" spans="1:7" ht="12" customHeight="1" x14ac:dyDescent="0.2">
      <c r="A176" s="588"/>
      <c r="B176" s="589"/>
      <c r="C176" s="590"/>
      <c r="D176" s="1002" t="s">
        <v>1925</v>
      </c>
      <c r="E176" s="1056"/>
      <c r="F176" s="1118">
        <f>'PCTC-OEPP 28-29'!F76-F175</f>
        <v>1562717</v>
      </c>
    </row>
    <row r="177" spans="1:7" ht="12" customHeight="1" x14ac:dyDescent="0.2">
      <c r="A177" s="588"/>
      <c r="B177" s="589"/>
      <c r="C177" s="590"/>
      <c r="D177" s="1002" t="s">
        <v>798</v>
      </c>
      <c r="E177" s="1056"/>
      <c r="F177" s="1118">
        <f>'Cap Outlay Deprec 27'!I18</f>
        <v>42740</v>
      </c>
    </row>
    <row r="178" spans="1:7" ht="12" customHeight="1" x14ac:dyDescent="0.2">
      <c r="A178" s="588"/>
      <c r="B178" s="589"/>
      <c r="C178" s="590"/>
      <c r="D178" s="1002" t="s">
        <v>1927</v>
      </c>
      <c r="E178" s="1056"/>
      <c r="F178" s="1118">
        <f>F176+F177</f>
        <v>1605457</v>
      </c>
    </row>
    <row r="179" spans="1:7" ht="12" customHeight="1" x14ac:dyDescent="0.2">
      <c r="A179" s="588"/>
      <c r="B179" s="591"/>
      <c r="C179" s="590"/>
      <c r="D179" s="1002" t="s">
        <v>1979</v>
      </c>
      <c r="E179" s="1056"/>
      <c r="F179" s="1119">
        <f>'PCTC-OEPP 28-29'!F77</f>
        <v>227.93</v>
      </c>
      <c r="G179" s="69"/>
    </row>
    <row r="180" spans="1:7" ht="12" customHeight="1" thickBot="1" x14ac:dyDescent="0.25">
      <c r="A180" s="588"/>
      <c r="B180" s="591"/>
      <c r="C180" s="590"/>
      <c r="D180" s="1002" t="s">
        <v>2070</v>
      </c>
      <c r="E180" s="1056" t="s">
        <v>2071</v>
      </c>
      <c r="F180" s="1120">
        <f>F178/F179</f>
        <v>7043.6405914096431</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6" t="s">
        <v>1689</v>
      </c>
      <c r="B5" s="2357"/>
      <c r="C5" s="2357"/>
      <c r="D5" s="2357"/>
      <c r="E5" s="2357"/>
      <c r="F5" s="2357"/>
      <c r="G5" s="2358"/>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77598</v>
      </c>
      <c r="F10" s="865"/>
      <c r="G10" s="1121"/>
      <c r="H10" s="216"/>
      <c r="I10" s="216"/>
    </row>
    <row r="11" spans="1:9" s="2" customFormat="1" ht="22.5" customHeight="1" x14ac:dyDescent="0.2">
      <c r="A11" s="2361" t="s">
        <v>2060</v>
      </c>
      <c r="B11" s="2362"/>
      <c r="C11" s="2362"/>
      <c r="D11" s="2301"/>
      <c r="E11" s="863">
        <v>8691</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1172349</v>
      </c>
      <c r="F19" s="771"/>
      <c r="G19" s="773">
        <f>'Expenditures 15-22'!K33-SUM('Expenditures 15-22'!G33,'Expenditures 15-22'!I33)+'Expenditures 15-22'!D223</f>
        <v>1172349</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103354</v>
      </c>
      <c r="F21" s="771"/>
      <c r="G21" s="773">
        <f>'Expenditures 15-22'!K42-SUM('Expenditures 15-22'!G42,'Expenditures 15-22'!I42)+'Expenditures 15-22'!K120-SUM('Expenditures 15-22'!G120,'Expenditures 15-22'!I120)+'Expenditures 15-22'!K174-SUM('Expenditures 15-22'!G174,'Expenditures 15-22'!I174)+'Expenditures 15-22'!D232</f>
        <v>103354</v>
      </c>
      <c r="H21" s="287"/>
      <c r="I21" s="216"/>
    </row>
    <row r="22" spans="1:9" s="2" customFormat="1" ht="12" customHeight="1" x14ac:dyDescent="0.2">
      <c r="A22" s="770" t="s">
        <v>663</v>
      </c>
      <c r="B22" s="766"/>
      <c r="C22" s="765">
        <v>2200</v>
      </c>
      <c r="D22" s="771"/>
      <c r="E22" s="772">
        <f>'Expenditures 15-22'!K47-SUM('Expenditures 15-22'!G47,'Expenditures 15-22'!I47)+'Expenditures 15-22'!D237</f>
        <v>20157</v>
      </c>
      <c r="F22" s="771"/>
      <c r="G22" s="773">
        <f>'Expenditures 15-22'!K47-SUM('Expenditures 15-22'!G47,'Expenditures 15-22'!I47)+'Expenditures 15-22'!D237</f>
        <v>20157</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144860</v>
      </c>
      <c r="F23" s="771"/>
      <c r="G23" s="772">
        <f>'Expenditures 15-22'!K53-SUM('Expenditures 15-22'!G53,'Expenditures 15-22'!I53)+'Expenditures 15-22'!D251+'Expenditures 15-22'!K323-SUM('Expenditures 15-22'!G323,'Expenditures 15-22'!I323)</f>
        <v>144860</v>
      </c>
      <c r="H23" s="287"/>
      <c r="I23" s="216"/>
    </row>
    <row r="24" spans="1:9" s="2" customFormat="1" ht="12" customHeight="1" x14ac:dyDescent="0.2">
      <c r="A24" s="770" t="s">
        <v>665</v>
      </c>
      <c r="B24" s="766"/>
      <c r="C24" s="765">
        <v>2400</v>
      </c>
      <c r="D24" s="771"/>
      <c r="E24" s="772">
        <f>'Expenditures 15-22'!K57-SUM('Expenditures 15-22'!G57,'Expenditures 15-22'!I57)+'Expenditures 15-22'!D255</f>
        <v>137532</v>
      </c>
      <c r="F24" s="771"/>
      <c r="G24" s="773">
        <f>'Expenditures 15-22'!K57-SUM('Expenditures 15-22'!G57,'Expenditures 15-22'!I57)+'Expenditures 15-22'!D255</f>
        <v>137532</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57332</v>
      </c>
      <c r="E27" s="772">
        <f>E8</f>
        <v>0</v>
      </c>
      <c r="F27" s="772">
        <f>'Expenditures 15-22'!K60-SUM('Expenditures 15-22'!G60,'Expenditures 15-22'!I60)+'Expenditures 15-22'!D258-E8</f>
        <v>57332</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196499</v>
      </c>
      <c r="F28" s="775">
        <f>'Expenditures 15-22'!K61-SUM('Expenditures 15-22'!G61,'Expenditures 15-22'!I61)+'Expenditures 15-22'!K124-SUM('Expenditures 15-22'!G124,'Expenditures 15-22'!I124)+'Expenditures 15-22'!D260-E9</f>
        <v>196499</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57941</v>
      </c>
      <c r="F29" s="771"/>
      <c r="G29" s="773">
        <f>'Expenditures 15-22'!K62-SUM('Expenditures 15-22'!G62,'Expenditures 15-22'!I62)+'Expenditures 15-22'!K125-SUM('Expenditures 15-22'!G125,'Expenditures 15-22'!I125)+'Expenditures 15-22'!K176-SUM('Expenditures 15-22'!G176,'Expenditures 15-22'!I176)+'Expenditures 15-22'!D261</f>
        <v>57941</v>
      </c>
      <c r="H29" s="395"/>
    </row>
    <row r="30" spans="1:9" ht="12" customHeight="1" x14ac:dyDescent="0.2">
      <c r="A30" s="770" t="s">
        <v>107</v>
      </c>
      <c r="B30" s="768"/>
      <c r="C30" s="765">
        <v>2560</v>
      </c>
      <c r="D30" s="771"/>
      <c r="E30" s="772">
        <f>'Expenditures 15-22'!K63-SUM('Expenditures 15-22'!G63,'Expenditures 15-22'!I63)+'Expenditures 15-22'!D262-E10</f>
        <v>55866</v>
      </c>
      <c r="F30" s="771"/>
      <c r="G30" s="772">
        <f>'Expenditures 15-22'!K63-SUM('Expenditures 15-22'!G63,'Expenditures 15-22'!I63)+'Expenditures 15-22'!D262-E10</f>
        <v>55866</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109</v>
      </c>
      <c r="F38" s="771"/>
      <c r="G38" s="772">
        <f>'Expenditures 15-22'!K73-SUM('Expenditures 15-22'!G73,'Expenditures 15-22'!I73)+'Expenditures 15-22'!K128-SUM('Expenditures 15-22'!G128,'Expenditures 15-22'!I128)+'Expenditures 15-22'!K177-SUM('Expenditures 15-22'!G177,'Expenditures 15-22'!I177)+'Expenditures 15-22'!D272</f>
        <v>109</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57332</v>
      </c>
      <c r="E40" s="775">
        <f>SUM(E19:E39)</f>
        <v>1888667</v>
      </c>
      <c r="F40" s="775">
        <f>SUM(F19:F39)</f>
        <v>253831</v>
      </c>
      <c r="G40" s="775">
        <f>SUM(G19:G39)</f>
        <v>1692168</v>
      </c>
    </row>
    <row r="41" spans="1:7" x14ac:dyDescent="0.2">
      <c r="A41" s="287"/>
      <c r="B41" s="216"/>
      <c r="C41" s="288"/>
      <c r="D41" s="2359" t="s">
        <v>615</v>
      </c>
      <c r="E41" s="2360"/>
      <c r="F41" s="779" t="s">
        <v>616</v>
      </c>
      <c r="G41" s="786"/>
    </row>
    <row r="42" spans="1:7" ht="12" customHeight="1" x14ac:dyDescent="0.2">
      <c r="A42" s="287"/>
      <c r="B42" s="216"/>
      <c r="C42" s="288"/>
      <c r="D42" s="780" t="s">
        <v>562</v>
      </c>
      <c r="E42" s="776">
        <f>D40</f>
        <v>57332</v>
      </c>
      <c r="F42" s="780" t="s">
        <v>564</v>
      </c>
      <c r="G42" s="776">
        <f>F40</f>
        <v>253831</v>
      </c>
    </row>
    <row r="43" spans="1:7" ht="12" customHeight="1" x14ac:dyDescent="0.2">
      <c r="A43" s="287"/>
      <c r="B43" s="216"/>
      <c r="C43" s="288"/>
      <c r="D43" s="780" t="s">
        <v>563</v>
      </c>
      <c r="E43" s="776">
        <f>E40</f>
        <v>1888667</v>
      </c>
      <c r="F43" s="780" t="s">
        <v>563</v>
      </c>
      <c r="G43" s="776">
        <f>G40</f>
        <v>1692168</v>
      </c>
    </row>
    <row r="44" spans="1:7" ht="12" customHeight="1" x14ac:dyDescent="0.2">
      <c r="A44" s="287"/>
      <c r="B44" s="216"/>
      <c r="C44" s="216"/>
      <c r="D44" s="790" t="s">
        <v>1187</v>
      </c>
      <c r="E44" s="791">
        <f>(E42/E43)</f>
        <v>3.0355801207941898E-2</v>
      </c>
      <c r="F44" s="790" t="s">
        <v>1187</v>
      </c>
      <c r="G44" s="791">
        <f>(G42/G43)</f>
        <v>0.1500034275556564</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7" sqref="B7:D7"/>
    </sheetView>
  </sheetViews>
  <sheetFormatPr defaultColWidth="9.140625" defaultRowHeight="12.75" x14ac:dyDescent="0.2"/>
  <cols>
    <col min="1" max="1" width="52.85546875" style="2011" customWidth="1"/>
    <col min="2" max="3" width="9.85546875" style="1990" customWidth="1"/>
    <col min="4" max="4" width="11.7109375" style="2012" customWidth="1"/>
    <col min="5" max="5" width="50.57031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66" t="s">
        <v>2072</v>
      </c>
      <c r="B5" s="2367"/>
      <c r="C5" s="2367"/>
      <c r="D5" s="2367"/>
      <c r="E5" s="2367"/>
    </row>
    <row r="6" spans="1:7" ht="12" customHeight="1" x14ac:dyDescent="0.25">
      <c r="A6" s="1991"/>
      <c r="B6" s="2368" t="str">
        <f>COVER!A17</f>
        <v>South Pekin SD 137</v>
      </c>
      <c r="C6" s="2368"/>
      <c r="D6" s="2368"/>
      <c r="E6" s="1992"/>
    </row>
    <row r="7" spans="1:7" ht="11.25" customHeight="1" x14ac:dyDescent="0.25">
      <c r="A7" s="1991"/>
      <c r="B7" s="2522">
        <f>COVER!A13</f>
        <v>53090137002</v>
      </c>
      <c r="C7" s="2522"/>
      <c r="D7" s="2522"/>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t="s">
        <v>2113</v>
      </c>
      <c r="C11" s="2003" t="s">
        <v>2113</v>
      </c>
      <c r="D11" s="2004" t="s">
        <v>2113</v>
      </c>
      <c r="E11" s="2005" t="s">
        <v>2114</v>
      </c>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t="s">
        <v>2113</v>
      </c>
      <c r="D15" s="2006" t="s">
        <v>2113</v>
      </c>
      <c r="E15" s="2005" t="s">
        <v>2115</v>
      </c>
    </row>
    <row r="16" spans="1:7" ht="12" customHeight="1" x14ac:dyDescent="0.2">
      <c r="A16" s="2002" t="s">
        <v>1723</v>
      </c>
      <c r="B16" s="2003" t="s">
        <v>2113</v>
      </c>
      <c r="C16" s="2003" t="s">
        <v>2113</v>
      </c>
      <c r="D16" s="2006" t="s">
        <v>2113</v>
      </c>
      <c r="E16" s="2005" t="s">
        <v>2116</v>
      </c>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c r="C19" s="2003"/>
      <c r="D19" s="2006"/>
      <c r="E19" s="2005"/>
    </row>
    <row r="20" spans="1:11" ht="12" customHeight="1" x14ac:dyDescent="0.2">
      <c r="A20" s="2002" t="s">
        <v>2045</v>
      </c>
      <c r="B20" s="2003"/>
      <c r="C20" s="2003"/>
      <c r="D20" s="2006"/>
      <c r="E20" s="2005"/>
    </row>
    <row r="21" spans="1:11" ht="12" customHeight="1" x14ac:dyDescent="0.2">
      <c r="A21" s="2002" t="s">
        <v>2046</v>
      </c>
      <c r="B21" s="2003" t="s">
        <v>2113</v>
      </c>
      <c r="C21" s="2003" t="s">
        <v>2113</v>
      </c>
      <c r="D21" s="2006" t="s">
        <v>2113</v>
      </c>
      <c r="E21" s="2005" t="s">
        <v>2117</v>
      </c>
    </row>
    <row r="22" spans="1:11" ht="12" customHeight="1" x14ac:dyDescent="0.2">
      <c r="A22" s="2002" t="s">
        <v>2047</v>
      </c>
      <c r="B22" s="2003"/>
      <c r="C22" s="2003"/>
      <c r="D22" s="2006"/>
      <c r="E22" s="2005"/>
    </row>
    <row r="23" spans="1:11" ht="12" customHeight="1" x14ac:dyDescent="0.2">
      <c r="A23" s="2002" t="s">
        <v>2048</v>
      </c>
      <c r="B23" s="2003"/>
      <c r="C23" s="2003"/>
      <c r="D23" s="2006"/>
      <c r="E23" s="2005"/>
    </row>
    <row r="24" spans="1:11" ht="12" customHeight="1" x14ac:dyDescent="0.2">
      <c r="A24" s="2002" t="s">
        <v>2049</v>
      </c>
      <c r="B24" s="2003" t="s">
        <v>2113</v>
      </c>
      <c r="C24" s="2003" t="s">
        <v>2113</v>
      </c>
      <c r="D24" s="2006" t="s">
        <v>2113</v>
      </c>
      <c r="E24" s="2005" t="s">
        <v>2134</v>
      </c>
    </row>
    <row r="25" spans="1:11" ht="12" customHeight="1" x14ac:dyDescent="0.2">
      <c r="A25" s="2002" t="s">
        <v>2050</v>
      </c>
      <c r="B25" s="2003" t="s">
        <v>2113</v>
      </c>
      <c r="C25" s="2003" t="s">
        <v>2113</v>
      </c>
      <c r="D25" s="2006" t="s">
        <v>2113</v>
      </c>
      <c r="E25" s="2005" t="s">
        <v>2118</v>
      </c>
    </row>
    <row r="26" spans="1:11" ht="12" customHeight="1" x14ac:dyDescent="0.2">
      <c r="A26" s="2002" t="s">
        <v>2051</v>
      </c>
      <c r="B26" s="2003" t="s">
        <v>2113</v>
      </c>
      <c r="C26" s="2003" t="s">
        <v>2113</v>
      </c>
      <c r="D26" s="2006" t="s">
        <v>2113</v>
      </c>
      <c r="E26" s="2005" t="s">
        <v>2118</v>
      </c>
    </row>
    <row r="27" spans="1:11" x14ac:dyDescent="0.2">
      <c r="A27" s="2002" t="s">
        <v>2052</v>
      </c>
      <c r="B27" s="2003"/>
      <c r="C27" s="2003"/>
      <c r="D27" s="2006"/>
      <c r="E27" s="2005"/>
    </row>
    <row r="28" spans="1:11" ht="12" customHeight="1" x14ac:dyDescent="0.2">
      <c r="A28" s="2002" t="s">
        <v>2053</v>
      </c>
      <c r="B28" s="2003" t="s">
        <v>2113</v>
      </c>
      <c r="C28" s="2003" t="s">
        <v>2113</v>
      </c>
      <c r="D28" s="2006" t="s">
        <v>2113</v>
      </c>
      <c r="E28" s="2005" t="s">
        <v>2119</v>
      </c>
    </row>
    <row r="29" spans="1:11" ht="12" customHeight="1" x14ac:dyDescent="0.2">
      <c r="A29" s="2002" t="s">
        <v>2054</v>
      </c>
      <c r="B29" s="2003"/>
      <c r="C29" s="2003"/>
      <c r="D29" s="2006"/>
      <c r="E29" s="2005"/>
    </row>
    <row r="30" spans="1:11" ht="12" customHeight="1" x14ac:dyDescent="0.2">
      <c r="A30" s="2002" t="s">
        <v>2055</v>
      </c>
      <c r="B30" s="2003"/>
      <c r="C30" s="2003" t="s">
        <v>2113</v>
      </c>
      <c r="D30" s="2006" t="s">
        <v>2113</v>
      </c>
      <c r="E30" s="2005" t="s">
        <v>2120</v>
      </c>
    </row>
    <row r="31" spans="1:11" ht="12" customHeight="1" x14ac:dyDescent="0.2">
      <c r="A31" s="2002" t="s">
        <v>2056</v>
      </c>
      <c r="B31" s="2003"/>
      <c r="C31" s="2003"/>
      <c r="D31" s="2006"/>
      <c r="E31" s="2005"/>
      <c r="K31" s="2016"/>
    </row>
    <row r="32" spans="1:11" ht="12" customHeight="1" x14ac:dyDescent="0.2">
      <c r="A32" s="2002" t="s">
        <v>2057</v>
      </c>
      <c r="B32" s="2003" t="s">
        <v>2113</v>
      </c>
      <c r="C32" s="2003" t="s">
        <v>2113</v>
      </c>
      <c r="D32" s="2006" t="s">
        <v>2113</v>
      </c>
      <c r="E32" s="2005" t="s">
        <v>2121</v>
      </c>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09"/>
      <c r="B39" s="2009"/>
      <c r="C39" s="2009"/>
      <c r="D39" s="2009"/>
      <c r="E39" s="2009"/>
    </row>
    <row r="40" spans="1:5" s="2007" customFormat="1" ht="12" customHeight="1" x14ac:dyDescent="0.25">
      <c r="A40" s="2010" t="s">
        <v>1726</v>
      </c>
      <c r="B40" s="2377"/>
      <c r="C40" s="2377"/>
      <c r="D40" s="2377"/>
      <c r="E40" s="2378"/>
    </row>
    <row r="41" spans="1:5" s="2007" customFormat="1" ht="12" customHeight="1" x14ac:dyDescent="0.25">
      <c r="A41" s="2379"/>
      <c r="B41" s="2380"/>
      <c r="C41" s="2380"/>
      <c r="D41" s="2380"/>
      <c r="E41" s="2381"/>
    </row>
    <row r="42" spans="1:5" s="2007" customFormat="1" ht="12" customHeight="1" x14ac:dyDescent="0.25">
      <c r="A42" s="2379"/>
      <c r="B42" s="2380"/>
      <c r="C42" s="2380"/>
      <c r="D42" s="2380"/>
      <c r="E42" s="2381"/>
    </row>
    <row r="43" spans="1:5" s="2007" customFormat="1" ht="15" x14ac:dyDescent="0.25">
      <c r="A43" s="2363"/>
      <c r="B43" s="2364"/>
      <c r="C43" s="2364"/>
      <c r="D43" s="2364"/>
      <c r="E43" s="2365"/>
    </row>
    <row r="44" spans="1:5" s="2007" customFormat="1" ht="12" hidden="1" customHeight="1" x14ac:dyDescent="0.25">
      <c r="A44" s="2363"/>
      <c r="B44" s="2364"/>
      <c r="C44" s="2364"/>
      <c r="D44" s="2364"/>
      <c r="E44" s="2365"/>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9"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G24" sqref="G24"/>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7" t="str">
        <f>COVER!A17</f>
        <v>South Pekin SD 137</v>
      </c>
      <c r="J6" s="2388"/>
    </row>
    <row r="7" spans="1:10" x14ac:dyDescent="0.2">
      <c r="A7" s="2389" t="s">
        <v>1037</v>
      </c>
      <c r="B7" s="2390"/>
      <c r="C7" s="2390"/>
      <c r="D7" s="2390"/>
      <c r="E7" s="2391"/>
      <c r="F7" s="1660"/>
      <c r="G7" s="1649"/>
      <c r="H7" s="1659" t="s">
        <v>438</v>
      </c>
      <c r="I7" s="2392">
        <f>COVER!A13</f>
        <v>53090137002</v>
      </c>
      <c r="J7" s="2392"/>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3" t="s">
        <v>571</v>
      </c>
      <c r="B11" s="2394"/>
      <c r="C11" s="2395"/>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79950</v>
      </c>
      <c r="F12" s="1688"/>
      <c r="G12" s="1687">
        <f t="shared" ref="G12:G18" si="0">SUM(E12:F12)</f>
        <v>79950</v>
      </c>
      <c r="H12" s="1689">
        <v>83500</v>
      </c>
      <c r="I12" s="1688"/>
      <c r="J12" s="1687">
        <f t="shared" ref="J12:J18" si="1">SUM(H12:I12)</f>
        <v>83500</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6" t="s">
        <v>8</v>
      </c>
      <c r="C18" s="2397"/>
      <c r="D18" s="2398"/>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79950</v>
      </c>
      <c r="F19" s="1695">
        <f t="shared" si="2"/>
        <v>0</v>
      </c>
      <c r="G19" s="1695">
        <f t="shared" si="2"/>
        <v>79950</v>
      </c>
      <c r="H19" s="1695">
        <f t="shared" si="2"/>
        <v>83500</v>
      </c>
      <c r="I19" s="1695">
        <f t="shared" si="2"/>
        <v>0</v>
      </c>
      <c r="J19" s="1695">
        <f t="shared" si="2"/>
        <v>83500</v>
      </c>
    </row>
    <row r="20" spans="1:10" ht="25.5" customHeight="1" thickTop="1" x14ac:dyDescent="0.2">
      <c r="A20" s="1683">
        <v>9</v>
      </c>
      <c r="B20" s="2399" t="s">
        <v>1954</v>
      </c>
      <c r="C20" s="2397"/>
      <c r="D20" s="2398"/>
      <c r="E20" s="1696"/>
      <c r="F20" s="1696"/>
      <c r="G20" s="1696"/>
      <c r="H20" s="1696"/>
      <c r="I20" s="1696"/>
      <c r="J20" s="1697">
        <f>IF(AND(G19&gt;0,J19&gt;0),(((J19-G19)/G19)),"Enter Budget Data")</f>
        <v>4.4402751719824891E-2</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04"/>
      <c r="D26" s="2404"/>
      <c r="E26" s="1970"/>
      <c r="F26" s="2403"/>
      <c r="G26" s="2403"/>
    </row>
    <row r="27" spans="1:10" x14ac:dyDescent="0.2">
      <c r="B27" s="1698"/>
      <c r="C27" s="1965" t="s">
        <v>1222</v>
      </c>
      <c r="D27" s="1966"/>
      <c r="E27" s="1967"/>
      <c r="F27" s="2400" t="s">
        <v>1998</v>
      </c>
      <c r="G27" s="2400"/>
    </row>
    <row r="28" spans="1:10" ht="28.5" customHeight="1" x14ac:dyDescent="0.2">
      <c r="B28" s="1698"/>
      <c r="C28" s="2402"/>
      <c r="D28" s="2402"/>
      <c r="E28" s="1969"/>
      <c r="F28" s="2402"/>
      <c r="G28" s="2402"/>
    </row>
    <row r="29" spans="1:10" x14ac:dyDescent="0.2">
      <c r="B29" s="1698"/>
      <c r="C29" s="1963" t="s">
        <v>2000</v>
      </c>
      <c r="E29" s="1968"/>
      <c r="F29" s="2401" t="s">
        <v>1999</v>
      </c>
      <c r="G29" s="2401"/>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3"/>
    </row>
    <row r="36" spans="1:10" ht="13.5" customHeight="1" x14ac:dyDescent="0.2">
      <c r="B36" s="1702"/>
      <c r="C36" s="2386" t="s">
        <v>2001</v>
      </c>
      <c r="D36" s="2385"/>
      <c r="E36" s="2385"/>
      <c r="F36" s="2385"/>
      <c r="G36" s="2385"/>
      <c r="H36" s="2385"/>
      <c r="I36" s="2385"/>
      <c r="J36" s="1704"/>
    </row>
    <row r="37" spans="1:10" ht="31.5" customHeight="1" x14ac:dyDescent="0.2">
      <c r="C37" s="2385"/>
      <c r="D37" s="2385"/>
      <c r="E37" s="2385"/>
      <c r="F37" s="2385"/>
      <c r="G37" s="2385"/>
      <c r="H37" s="2385"/>
      <c r="I37" s="2385"/>
      <c r="J37" s="1704"/>
    </row>
    <row r="38" spans="1:10" ht="6" customHeight="1" x14ac:dyDescent="0.2">
      <c r="C38" s="1703"/>
      <c r="D38" s="1705"/>
      <c r="E38" s="1706"/>
      <c r="F38" s="1706"/>
      <c r="G38" s="1706"/>
    </row>
    <row r="39" spans="1:10" ht="13.5" customHeight="1" x14ac:dyDescent="0.2">
      <c r="B39" s="1702"/>
      <c r="C39" s="2382" t="s">
        <v>1050</v>
      </c>
      <c r="D39" s="2383"/>
      <c r="E39" s="2383"/>
      <c r="F39" s="2383"/>
      <c r="G39" s="2383"/>
      <c r="H39" s="2383"/>
      <c r="I39" s="2383"/>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2" sqref="B12"/>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2123</v>
      </c>
    </row>
    <row r="6" spans="1:2" x14ac:dyDescent="0.2">
      <c r="A6" s="388">
        <v>2</v>
      </c>
      <c r="B6" t="s">
        <v>2124</v>
      </c>
    </row>
    <row r="7" spans="1:2" x14ac:dyDescent="0.2">
      <c r="A7" s="388">
        <v>3</v>
      </c>
      <c r="B7" t="s">
        <v>2125</v>
      </c>
    </row>
    <row r="8" spans="1:2" x14ac:dyDescent="0.2">
      <c r="A8" s="388">
        <v>4</v>
      </c>
      <c r="B8" s="13" t="s">
        <v>2133</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South Pekin SD 137</v>
      </c>
    </row>
    <row r="65" spans="2:2" x14ac:dyDescent="0.2">
      <c r="B65" s="397">
        <f>COVER!A13</f>
        <v>53090137002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19" sqref="C19"/>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1981</v>
      </c>
      <c r="B1" s="2406"/>
      <c r="C1" s="2406"/>
      <c r="D1" s="2406"/>
      <c r="E1" s="2406"/>
      <c r="F1" s="2407"/>
    </row>
    <row r="2" spans="1:8" ht="39.75" customHeight="1" x14ac:dyDescent="0.2">
      <c r="A2" s="2415" t="s">
        <v>1956</v>
      </c>
      <c r="B2" s="2416"/>
      <c r="C2" s="2416"/>
      <c r="D2" s="2416"/>
      <c r="E2" s="2416"/>
      <c r="F2" s="2417"/>
      <c r="G2" s="1879"/>
      <c r="H2" s="1879"/>
    </row>
    <row r="3" spans="1:8" ht="46.5" customHeight="1" x14ac:dyDescent="0.2">
      <c r="A3" s="2418" t="s">
        <v>1782</v>
      </c>
      <c r="B3" s="2419"/>
      <c r="C3" s="2419"/>
      <c r="D3" s="2419"/>
      <c r="E3" s="2419"/>
      <c r="F3" s="2420"/>
      <c r="G3" s="1879"/>
      <c r="H3" s="1879"/>
    </row>
    <row r="4" spans="1:8" s="1627" customFormat="1" ht="41.25" customHeight="1" x14ac:dyDescent="0.2">
      <c r="A4" s="2421" t="s">
        <v>1980</v>
      </c>
      <c r="B4" s="2422"/>
      <c r="C4" s="2422"/>
      <c r="D4" s="2422"/>
      <c r="E4" s="2422"/>
      <c r="F4" s="2423"/>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1889053</v>
      </c>
      <c r="C6" s="1630">
        <f>'Acct Summary 7-8'!D8</f>
        <v>128762</v>
      </c>
      <c r="D6" s="1630">
        <f>'Acct Summary 7-8'!F8</f>
        <v>56120</v>
      </c>
      <c r="E6" s="1630">
        <f>'Acct Summary 7-8'!I8</f>
        <v>4805</v>
      </c>
      <c r="F6" s="1630">
        <f>SUM(B6:E6)</f>
        <v>2078740</v>
      </c>
    </row>
    <row r="7" spans="1:8" s="1631" customFormat="1" ht="14.25" customHeight="1" thickBot="1" x14ac:dyDescent="0.25">
      <c r="A7" s="1629" t="s">
        <v>1694</v>
      </c>
      <c r="B7" s="1632">
        <f>'Acct Summary 7-8'!C17</f>
        <v>1805304</v>
      </c>
      <c r="C7" s="1632">
        <f>'Acct Summary 7-8'!D17</f>
        <v>123910</v>
      </c>
      <c r="D7" s="1632">
        <f>'Acct Summary 7-8'!F17</f>
        <v>55540</v>
      </c>
      <c r="E7" s="1895"/>
      <c r="F7" s="1630">
        <f>SUM(B7:E7)</f>
        <v>1984754</v>
      </c>
    </row>
    <row r="8" spans="1:8" s="1631" customFormat="1" ht="14.25" thickTop="1" thickBot="1" x14ac:dyDescent="0.25">
      <c r="A8" s="1633" t="s">
        <v>1695</v>
      </c>
      <c r="B8" s="1634">
        <f>(B6-B7)</f>
        <v>83749</v>
      </c>
      <c r="C8" s="1634">
        <f>(C6-C7)</f>
        <v>4852</v>
      </c>
      <c r="D8" s="1634">
        <f>(D6-D7)</f>
        <v>580</v>
      </c>
      <c r="E8" s="1632">
        <f>(E6-E7)</f>
        <v>4805</v>
      </c>
      <c r="F8" s="1635">
        <f>SUM(F6-F7)</f>
        <v>93986</v>
      </c>
    </row>
    <row r="9" spans="1:8" s="1631" customFormat="1" ht="14.25" thickTop="1" thickBot="1" x14ac:dyDescent="0.25">
      <c r="A9" s="1636" t="s">
        <v>1957</v>
      </c>
      <c r="B9" s="1637">
        <f>'Acct Summary 7-8'!C81</f>
        <v>564172</v>
      </c>
      <c r="C9" s="1637">
        <f>'Acct Summary 7-8'!D81</f>
        <v>5783</v>
      </c>
      <c r="D9" s="1637">
        <f>'Acct Summary 7-8'!F81</f>
        <v>33561</v>
      </c>
      <c r="E9" s="1637">
        <f>'Acct Summary 7-8'!I81</f>
        <v>92904</v>
      </c>
      <c r="F9" s="1716">
        <f>SUM(B9:E9)</f>
        <v>696420</v>
      </c>
    </row>
    <row r="10" spans="1:8" ht="16.5" customHeight="1" thickTop="1" x14ac:dyDescent="0.2">
      <c r="A10" s="1638"/>
      <c r="B10" s="1639"/>
      <c r="C10" s="2409" t="str">
        <f>IF(AND(F8&lt;0,F9&gt;=0,ABS(F8*3)&gt;ABS(F9)),A14,IF(AND(F8&lt;0,F9&gt;0,ABS(F8*3)&lt;=ABS(F9)),A15,IF(AND(F8&lt;0,F9&lt;0),A14,IF(F9=0,A17,A16))))</f>
        <v>Balanced - no deficit reduction plan is required.</v>
      </c>
      <c r="D10" s="2410"/>
      <c r="E10" s="2410"/>
      <c r="F10" s="2411"/>
    </row>
    <row r="11" spans="1:8" ht="19.5" customHeight="1" x14ac:dyDescent="0.2">
      <c r="A11" s="1714"/>
      <c r="B11" s="1715"/>
      <c r="C11" s="2409"/>
      <c r="D11" s="2410"/>
      <c r="E11" s="2410"/>
      <c r="F11" s="2411"/>
      <c r="H11" s="1713"/>
    </row>
    <row r="12" spans="1:8" ht="19.5" customHeight="1" x14ac:dyDescent="0.2">
      <c r="A12" s="1714"/>
      <c r="B12" s="1715"/>
      <c r="C12" s="2409"/>
      <c r="D12" s="2410"/>
      <c r="E12" s="2410"/>
      <c r="F12" s="2411"/>
      <c r="H12" s="1713"/>
    </row>
    <row r="13" spans="1:8" ht="19.5" customHeight="1" x14ac:dyDescent="0.2">
      <c r="A13" s="1714"/>
      <c r="B13" s="1715"/>
      <c r="C13" s="2412"/>
      <c r="D13" s="2413"/>
      <c r="E13" s="2413"/>
      <c r="F13" s="2414"/>
      <c r="H13" s="1713"/>
    </row>
    <row r="14" spans="1:8" s="1587" customFormat="1" ht="0.75" customHeight="1" x14ac:dyDescent="0.2">
      <c r="A14" s="2408" t="s">
        <v>1853</v>
      </c>
      <c r="B14" s="2408"/>
      <c r="C14" s="2408"/>
      <c r="D14" s="2408"/>
      <c r="E14" s="2408"/>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94"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election activeCell="C14" sqref="C14"/>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0" t="s">
        <v>499</v>
      </c>
      <c r="B6" s="402"/>
      <c r="C6" s="227"/>
      <c r="D6" s="1255"/>
    </row>
    <row r="7" spans="1:4" x14ac:dyDescent="0.2">
      <c r="A7" s="1950" t="s">
        <v>498</v>
      </c>
      <c r="B7" s="402"/>
      <c r="C7" s="227"/>
      <c r="D7" s="1255"/>
    </row>
    <row r="8" spans="1:4" ht="18" customHeight="1" x14ac:dyDescent="0.2">
      <c r="A8" s="2424"/>
      <c r="B8" s="2425"/>
      <c r="C8" s="2425"/>
      <c r="D8" s="2426"/>
    </row>
    <row r="9" spans="1:4" s="4" customFormat="1" ht="14.25" customHeight="1" x14ac:dyDescent="0.2">
      <c r="A9" s="1949"/>
      <c r="B9" s="228">
        <v>1</v>
      </c>
      <c r="C9" s="229" t="s">
        <v>909</v>
      </c>
      <c r="D9" s="1256"/>
    </row>
    <row r="10" spans="1:4" s="4" customFormat="1" ht="14.25" customHeight="1" x14ac:dyDescent="0.2">
      <c r="A10" s="1946"/>
      <c r="B10" s="228">
        <f t="shared" ref="B10:B17" si="0">B9+1</f>
        <v>2</v>
      </c>
      <c r="C10" s="229" t="s">
        <v>1032</v>
      </c>
      <c r="D10" s="1256"/>
    </row>
    <row r="11" spans="1:4" s="4" customFormat="1" ht="12.75" x14ac:dyDescent="0.2">
      <c r="A11" s="1946"/>
      <c r="B11" s="228">
        <f t="shared" si="0"/>
        <v>3</v>
      </c>
      <c r="C11" s="2429" t="s">
        <v>1993</v>
      </c>
      <c r="D11" s="2430"/>
    </row>
    <row r="12" spans="1:4" s="4" customFormat="1" ht="12.75" x14ac:dyDescent="0.2">
      <c r="A12" s="1952"/>
      <c r="B12" s="228"/>
      <c r="C12" s="1951" t="s">
        <v>1992</v>
      </c>
      <c r="D12" s="1896"/>
    </row>
    <row r="13" spans="1:4" s="4" customFormat="1" ht="14.25" customHeight="1" x14ac:dyDescent="0.2">
      <c r="A13" s="1946"/>
      <c r="B13" s="228">
        <f>B11+1</f>
        <v>4</v>
      </c>
      <c r="C13" s="229" t="s">
        <v>910</v>
      </c>
      <c r="D13" s="1256"/>
    </row>
    <row r="14" spans="1:4" s="4" customFormat="1" ht="14.25" customHeight="1" x14ac:dyDescent="0.2">
      <c r="A14" s="1946"/>
      <c r="B14" s="228">
        <f t="shared" si="0"/>
        <v>5</v>
      </c>
      <c r="C14" s="229" t="s">
        <v>744</v>
      </c>
      <c r="D14" s="1256"/>
    </row>
    <row r="15" spans="1:4" s="4" customFormat="1" ht="14.25" customHeight="1" x14ac:dyDescent="0.2">
      <c r="A15" s="1946"/>
      <c r="B15" s="228">
        <f t="shared" si="0"/>
        <v>6</v>
      </c>
      <c r="C15" s="229" t="s">
        <v>911</v>
      </c>
      <c r="D15" s="1256"/>
    </row>
    <row r="16" spans="1:4" s="4" customFormat="1" ht="14.25" customHeight="1" x14ac:dyDescent="0.2">
      <c r="A16" s="1946"/>
      <c r="B16" s="228">
        <f t="shared" si="0"/>
        <v>7</v>
      </c>
      <c r="C16" s="229" t="s">
        <v>1252</v>
      </c>
      <c r="D16" s="1256"/>
    </row>
    <row r="17" spans="1:4" s="4" customFormat="1" ht="14.25" customHeight="1" x14ac:dyDescent="0.2">
      <c r="A17" s="1947"/>
      <c r="B17" s="1953">
        <f t="shared" si="0"/>
        <v>8</v>
      </c>
      <c r="C17" s="230" t="s">
        <v>912</v>
      </c>
      <c r="D17" s="1257"/>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2" t="s">
        <v>359</v>
      </c>
      <c r="D27" s="2433"/>
    </row>
    <row r="28" spans="1:4" ht="12.75" x14ac:dyDescent="0.2">
      <c r="A28" s="231"/>
      <c r="B28" s="232">
        <v>2</v>
      </c>
      <c r="C28" s="2431" t="s">
        <v>2041</v>
      </c>
      <c r="D28" s="2281"/>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1"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4" t="s">
        <v>633</v>
      </c>
      <c r="D49" s="2435"/>
    </row>
    <row r="50" spans="1:4" x14ac:dyDescent="0.2">
      <c r="A50" s="246"/>
      <c r="B50" s="247"/>
      <c r="C50" s="1619" t="s">
        <v>1652</v>
      </c>
      <c r="D50" s="1271" t="str">
        <f>IF(SUM('Assets-Liab 5-6'!C13)&lt;&gt;SUM('Assets-Liab 5-6'!C41),"ERROR!","OK")</f>
        <v>OK</v>
      </c>
    </row>
    <row r="51" spans="1:4" x14ac:dyDescent="0.2">
      <c r="A51" s="246"/>
      <c r="B51" s="247"/>
      <c r="C51" s="1619" t="s">
        <v>1653</v>
      </c>
      <c r="D51" s="1271" t="str">
        <f>IF(SUM('Assets-Liab 5-6'!D13)&lt;&gt;SUM('Assets-Liab 5-6'!D41),"ERROR!","OK")</f>
        <v>OK</v>
      </c>
    </row>
    <row r="52" spans="1:4" x14ac:dyDescent="0.2">
      <c r="A52" s="246"/>
      <c r="B52" s="247"/>
      <c r="C52" s="1619" t="s">
        <v>1654</v>
      </c>
      <c r="D52" s="1271" t="str">
        <f>IF(SUM('Assets-Liab 5-6'!E13)&lt;&gt;SUM('Assets-Liab 5-6'!E41),"ERROR!","OK")</f>
        <v>OK</v>
      </c>
    </row>
    <row r="53" spans="1:4" x14ac:dyDescent="0.2">
      <c r="A53" s="246"/>
      <c r="B53" s="247"/>
      <c r="C53" s="1619" t="s">
        <v>1655</v>
      </c>
      <c r="D53" s="1271" t="str">
        <f>IF(SUM('Assets-Liab 5-6'!F13)&lt;&gt;SUM('Assets-Liab 5-6'!F41),"ERROR!","OK")</f>
        <v>OK</v>
      </c>
    </row>
    <row r="54" spans="1:4" x14ac:dyDescent="0.2">
      <c r="A54" s="246"/>
      <c r="B54" s="247"/>
      <c r="C54" s="1619" t="s">
        <v>1656</v>
      </c>
      <c r="D54" s="1271" t="str">
        <f>IF(SUM('Assets-Liab 5-6'!G13)&lt;&gt;SUM('Assets-Liab 5-6'!G41),"ERROR!","OK")</f>
        <v>OK</v>
      </c>
    </row>
    <row r="55" spans="1:4" x14ac:dyDescent="0.2">
      <c r="A55" s="246"/>
      <c r="B55" s="247"/>
      <c r="C55" s="1619" t="s">
        <v>1657</v>
      </c>
      <c r="D55" s="1271" t="str">
        <f>IF(SUM('Assets-Liab 5-6'!H13)&lt;&gt;SUM('Assets-Liab 5-6'!H41),"ERROR!","OK")</f>
        <v>OK</v>
      </c>
    </row>
    <row r="56" spans="1:4" x14ac:dyDescent="0.2">
      <c r="A56" s="246"/>
      <c r="B56" s="247"/>
      <c r="C56" s="1619" t="s">
        <v>1658</v>
      </c>
      <c r="D56" s="1271" t="str">
        <f>IF(SUM('Assets-Liab 5-6'!I13)&lt;&gt;SUM('Assets-Liab 5-6'!I41),"ERROR!","OK")</f>
        <v>OK</v>
      </c>
    </row>
    <row r="57" spans="1:4" x14ac:dyDescent="0.2">
      <c r="A57" s="246"/>
      <c r="B57" s="247"/>
      <c r="C57" s="1619" t="s">
        <v>1659</v>
      </c>
      <c r="D57" s="1271" t="str">
        <f>IF(SUM('Assets-Liab 5-6'!J13)&lt;&gt;SUM('Assets-Liab 5-6'!J41),"ERROR!","OK")</f>
        <v>OK</v>
      </c>
    </row>
    <row r="58" spans="1:4" x14ac:dyDescent="0.2">
      <c r="A58" s="246"/>
      <c r="B58" s="247"/>
      <c r="C58" s="1619" t="s">
        <v>1660</v>
      </c>
      <c r="D58" s="1271" t="str">
        <f>IF(SUM('Assets-Liab 5-6'!K13)&lt;&gt;SUM('Assets-Liab 5-6'!K41),"ERROR!","OK")</f>
        <v>OK</v>
      </c>
    </row>
    <row r="59" spans="1:4" x14ac:dyDescent="0.2">
      <c r="A59" s="246"/>
      <c r="B59" s="247"/>
      <c r="C59" s="1619" t="s">
        <v>1661</v>
      </c>
      <c r="D59" s="1271" t="str">
        <f>IF(SUM('Assets-Liab 5-6'!L13)&lt;&gt;('Assets-Liab 5-6'!L41),"ERROR!","OK")</f>
        <v>OK</v>
      </c>
    </row>
    <row r="60" spans="1:4" x14ac:dyDescent="0.2">
      <c r="A60" s="246"/>
      <c r="B60" s="247"/>
      <c r="C60" s="1619" t="s">
        <v>1662</v>
      </c>
      <c r="D60" s="1271" t="str">
        <f>IF(SUM('Assets-Liab 5-6'!M23)&lt;&gt;('Assets-Liab 5-6'!M41),"ERROR!","OK")</f>
        <v>OK</v>
      </c>
    </row>
    <row r="61" spans="1:4" x14ac:dyDescent="0.2">
      <c r="A61" s="246"/>
      <c r="B61" s="247"/>
      <c r="C61" s="1619" t="s">
        <v>1663</v>
      </c>
      <c r="D61" s="1271" t="str">
        <f>IF(SUM('Assets-Liab 5-6'!N23)&lt;&gt;('Assets-Liab 5-6'!N41),"ERROR!","OK")</f>
        <v>OK</v>
      </c>
    </row>
    <row r="62" spans="1:4" x14ac:dyDescent="0.2">
      <c r="A62" s="233"/>
      <c r="B62" s="248">
        <f>B49+1</f>
        <v>6</v>
      </c>
      <c r="C62" s="2427" t="s">
        <v>920</v>
      </c>
      <c r="D62" s="2428"/>
    </row>
    <row r="63" spans="1:4" s="242" customFormat="1" x14ac:dyDescent="0.2">
      <c r="A63" s="233"/>
      <c r="B63" s="239"/>
      <c r="C63" s="1620" t="s">
        <v>1664</v>
      </c>
      <c r="D63" s="1272" t="str">
        <f>IF('Assets-Liab 5-6'!C38+'Assets-Liab 5-6'!C39='Acct Summary 7-8'!C81,"OK","ERROR!")</f>
        <v>OK</v>
      </c>
    </row>
    <row r="64" spans="1:4" x14ac:dyDescent="0.2">
      <c r="A64" s="233"/>
      <c r="B64" s="239"/>
      <c r="C64" s="1620" t="s">
        <v>1665</v>
      </c>
      <c r="D64" s="1272" t="str">
        <f>IF((('Assets-Liab 5-6'!D38+'Assets-Liab 5-6'!D39) ='Acct Summary 7-8'!D81), "OK", "ERROR!" )</f>
        <v>OK</v>
      </c>
    </row>
    <row r="65" spans="1:4" s="242" customFormat="1" x14ac:dyDescent="0.2">
      <c r="A65" s="233"/>
      <c r="B65" s="239"/>
      <c r="C65" s="1620" t="s">
        <v>1666</v>
      </c>
      <c r="D65" s="1272" t="str">
        <f>IF((('Assets-Liab 5-6'!E38 + 'Assets-Liab 5-6'!E39) ='Acct Summary 7-8'!E81), "OK", "ERROR!" )</f>
        <v>OK</v>
      </c>
    </row>
    <row r="66" spans="1:4" x14ac:dyDescent="0.2">
      <c r="A66" s="233"/>
      <c r="B66" s="239"/>
      <c r="C66" s="1620" t="s">
        <v>1667</v>
      </c>
      <c r="D66" s="1272" t="str">
        <f>IF((('Assets-Liab 5-6'!F38 + 'Assets-Liab 5-6'!F39) ='Acct Summary 7-8'!F81), "OK", "ERROR!" )</f>
        <v>OK</v>
      </c>
    </row>
    <row r="67" spans="1:4" ht="12.75" customHeight="1" x14ac:dyDescent="0.2">
      <c r="A67" s="233"/>
      <c r="B67" s="239"/>
      <c r="C67" s="1620" t="s">
        <v>1685</v>
      </c>
      <c r="D67" s="1272" t="str">
        <f>IF((('Assets-Liab 5-6'!G38 + 'Assets-Liab 5-6'!G39) ='Acct Summary 7-8'!G81), "OK", "ERROR!" )</f>
        <v>OK</v>
      </c>
    </row>
    <row r="68" spans="1:4" x14ac:dyDescent="0.2">
      <c r="A68" s="233"/>
      <c r="B68" s="239"/>
      <c r="C68" s="1620" t="s">
        <v>1668</v>
      </c>
      <c r="D68" s="1272" t="str">
        <f>IF((('Assets-Liab 5-6'!H38 + 'Assets-Liab 5-6'!H39) ='Acct Summary 7-8'!H81), "OK", "ERROR!" )</f>
        <v>OK</v>
      </c>
    </row>
    <row r="69" spans="1:4" ht="12.75" customHeight="1" x14ac:dyDescent="0.2">
      <c r="A69" s="233"/>
      <c r="B69" s="239"/>
      <c r="C69" s="1620" t="s">
        <v>1669</v>
      </c>
      <c r="D69" s="1272" t="str">
        <f>IF((('Assets-Liab 5-6'!I38 + 'Assets-Liab 5-6'!I39) ='Acct Summary 7-8'!I81), "OK", "ERROR!" )</f>
        <v>OK</v>
      </c>
    </row>
    <row r="70" spans="1:4" x14ac:dyDescent="0.2">
      <c r="A70" s="233"/>
      <c r="B70" s="239"/>
      <c r="C70" s="1620" t="s">
        <v>1670</v>
      </c>
      <c r="D70" s="1272" t="str">
        <f>IF((('Assets-Liab 5-6'!J38 + 'Assets-Liab 5-6'!J39) ='Acct Summary 7-8'!J81), "OK", "ERROR!" )</f>
        <v>OK</v>
      </c>
    </row>
    <row r="71" spans="1:4" x14ac:dyDescent="0.2">
      <c r="A71" s="243"/>
      <c r="B71" s="239"/>
      <c r="C71" s="1620"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7" t="s">
        <v>777</v>
      </c>
      <c r="D76" s="2428"/>
    </row>
    <row r="77" spans="1:4" x14ac:dyDescent="0.2">
      <c r="A77" s="237"/>
      <c r="B77" s="248"/>
      <c r="C77" s="1083" t="s">
        <v>1672</v>
      </c>
      <c r="D77" s="1274" t="str">
        <f>IF(SUM('Acct Summary 7-8'!C27:K27) =SUM( 'Acct Summary 7-8'!C49:K49),"OK", "ERROR")</f>
        <v>OK</v>
      </c>
    </row>
    <row r="78" spans="1:4" x14ac:dyDescent="0.2">
      <c r="A78" s="233"/>
      <c r="B78" s="239"/>
      <c r="C78" s="1620" t="s">
        <v>1673</v>
      </c>
      <c r="D78" s="1272" t="str">
        <f>IF(SUM('Acct Summary 7-8'!C28:K28)=SUM('Acct Summary 7-8'!C50:K50),"OK","ERROR!")</f>
        <v>OK</v>
      </c>
    </row>
    <row r="79" spans="1:4" ht="24" x14ac:dyDescent="0.2">
      <c r="A79" s="245"/>
      <c r="B79" s="239"/>
      <c r="C79" s="1620"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0" t="s">
        <v>1705</v>
      </c>
      <c r="D81" s="1272" t="str">
        <f>IF(SUM('Assets-Liab 5-6'!C38:H38)&gt;=SUM('Rest Tax Levies-Tort Im 26'!G25:K25),"OK","ERROR")</f>
        <v>OK</v>
      </c>
    </row>
    <row r="82" spans="1:4" x14ac:dyDescent="0.2">
      <c r="A82" s="233"/>
      <c r="B82" s="239"/>
      <c r="C82" s="1620" t="s">
        <v>1778</v>
      </c>
      <c r="D82" s="1272" t="str">
        <f>IF(SUM('Assets-Liab 5-6'!C39:K39)&gt;0,"OK","ENTRY IS REQUIRED!")</f>
        <v>OK</v>
      </c>
    </row>
    <row r="83" spans="1:4" x14ac:dyDescent="0.2">
      <c r="A83" s="233"/>
      <c r="B83" s="1642">
        <f>B80+1</f>
        <v>11</v>
      </c>
      <c r="C83" s="1643" t="s">
        <v>1707</v>
      </c>
      <c r="D83" s="1272"/>
    </row>
    <row r="84" spans="1:4" x14ac:dyDescent="0.2">
      <c r="A84" s="233"/>
      <c r="B84" s="239"/>
      <c r="C84" s="1620"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J8" sqref="J8"/>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6" t="s">
        <v>1934</v>
      </c>
      <c r="B4" s="2437"/>
      <c r="C4" s="2437"/>
      <c r="D4" s="2437"/>
      <c r="E4" s="2437"/>
      <c r="F4" s="2437"/>
      <c r="G4" s="2437"/>
      <c r="H4" s="2437"/>
      <c r="I4" s="2437"/>
      <c r="J4" s="2437"/>
      <c r="K4" s="2437"/>
      <c r="L4" s="243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38" t="str">
        <f>COVER!A17</f>
        <v>South Pekin SD 137</v>
      </c>
      <c r="B7" s="2439"/>
      <c r="C7" s="2439"/>
      <c r="D7" s="2440"/>
      <c r="E7" s="2441">
        <f>COVER!A13</f>
        <v>53090137002</v>
      </c>
      <c r="F7" s="2442"/>
      <c r="G7" s="2443" t="str">
        <f>COVER!T23</f>
        <v>066-004355</v>
      </c>
      <c r="H7" s="2444"/>
      <c r="I7" s="2444"/>
      <c r="J7" s="2444"/>
      <c r="K7" s="2444"/>
      <c r="L7" s="2445"/>
    </row>
    <row r="8" spans="1:29" ht="13.5" customHeight="1" x14ac:dyDescent="0.2">
      <c r="A8" s="2038" t="s">
        <v>2030</v>
      </c>
      <c r="B8" s="2039"/>
      <c r="C8" s="2018"/>
      <c r="D8" s="2018"/>
      <c r="E8" s="2042"/>
      <c r="F8" s="2019"/>
      <c r="G8" s="2020" t="s">
        <v>1414</v>
      </c>
      <c r="H8" s="1290"/>
      <c r="I8" s="1290"/>
      <c r="J8" s="1290"/>
      <c r="K8" s="1290"/>
      <c r="L8" s="2021"/>
    </row>
    <row r="9" spans="1:29" ht="13.5" customHeight="1" x14ac:dyDescent="0.2">
      <c r="A9" s="2446"/>
      <c r="B9" s="2447"/>
      <c r="C9" s="2447"/>
      <c r="D9" s="2447"/>
      <c r="E9" s="2447"/>
      <c r="F9" s="2448"/>
      <c r="G9" s="2449" t="str">
        <f>COVER!T13</f>
        <v>PHILLIPS, SALMI &amp; ASSOCIATES, LLC</v>
      </c>
      <c r="H9" s="2450"/>
      <c r="I9" s="2450"/>
      <c r="J9" s="2450"/>
      <c r="K9" s="2450"/>
      <c r="L9" s="2451"/>
    </row>
    <row r="10" spans="1:29" ht="13.5" customHeight="1" x14ac:dyDescent="0.2">
      <c r="A10" s="2452"/>
      <c r="B10" s="2453"/>
      <c r="C10" s="2453"/>
      <c r="D10" s="2453"/>
      <c r="E10" s="2453"/>
      <c r="F10" s="2454"/>
      <c r="G10" s="2449" t="str">
        <f>COVER!T17</f>
        <v>112 SOUTH MAIN STREET</v>
      </c>
      <c r="H10" s="2455"/>
      <c r="I10" s="2455"/>
      <c r="J10" s="2455"/>
      <c r="K10" s="2455"/>
      <c r="L10" s="2456"/>
    </row>
    <row r="11" spans="1:29" ht="13.5" customHeight="1" x14ac:dyDescent="0.2">
      <c r="A11" s="2038" t="s">
        <v>2032</v>
      </c>
      <c r="B11" s="2039"/>
      <c r="C11" s="2018"/>
      <c r="D11" s="2042"/>
      <c r="E11" s="2018"/>
      <c r="F11" s="2019"/>
      <c r="G11" s="2449" t="str">
        <f>COVER!T19</f>
        <v>WASHINGTON</v>
      </c>
      <c r="H11" s="2455"/>
      <c r="I11" s="2455"/>
      <c r="J11" s="1980" t="str">
        <f>COVER!X19</f>
        <v>IL</v>
      </c>
      <c r="K11" s="1980">
        <f>COVER!Z19</f>
        <v>61571</v>
      </c>
      <c r="L11" s="2022"/>
    </row>
    <row r="12" spans="1:29" ht="13.5" customHeight="1" x14ac:dyDescent="0.2">
      <c r="A12" s="2457" t="s">
        <v>2031</v>
      </c>
      <c r="B12" s="2458"/>
      <c r="C12" s="2458"/>
      <c r="D12" s="2458"/>
      <c r="E12" s="2458"/>
      <c r="F12" s="2459"/>
      <c r="G12" s="1983"/>
      <c r="H12" s="1309"/>
      <c r="I12" s="1309"/>
      <c r="J12" s="1309"/>
      <c r="K12" s="1309"/>
      <c r="L12" s="1984"/>
    </row>
    <row r="13" spans="1:29" ht="13.5" customHeight="1" x14ac:dyDescent="0.2">
      <c r="A13" s="2449"/>
      <c r="B13" s="2450"/>
      <c r="C13" s="2450"/>
      <c r="D13" s="2450"/>
      <c r="E13" s="1308"/>
      <c r="F13" s="2031"/>
      <c r="G13" s="2023" t="s">
        <v>2034</v>
      </c>
      <c r="H13" s="2024"/>
      <c r="I13" s="2460" t="str">
        <f>COVER!T25</f>
        <v>aphillips@psa-cpa.com</v>
      </c>
      <c r="J13" s="2461"/>
      <c r="K13" s="2461"/>
      <c r="L13" s="2462"/>
    </row>
    <row r="14" spans="1:29" ht="13.5" customHeight="1" x14ac:dyDescent="0.2">
      <c r="A14" s="2449" t="str">
        <f>COVER!A19</f>
        <v>206 WEST MAIN STREET</v>
      </c>
      <c r="B14" s="2447"/>
      <c r="C14" s="2447"/>
      <c r="D14" s="2447"/>
      <c r="E14" s="2029">
        <v>0</v>
      </c>
      <c r="F14" s="1307"/>
      <c r="G14" s="2025" t="s">
        <v>1413</v>
      </c>
      <c r="H14" s="1290"/>
      <c r="I14" s="1290"/>
      <c r="J14" s="1290"/>
      <c r="K14" s="1290"/>
      <c r="L14" s="2021"/>
    </row>
    <row r="15" spans="1:29" ht="13.5" customHeight="1" x14ac:dyDescent="0.2">
      <c r="A15" s="2449" t="str">
        <f>COVER!A21</f>
        <v>SOUTH PEKIN</v>
      </c>
      <c r="B15" s="2455"/>
      <c r="C15" s="2455"/>
      <c r="D15" s="1289"/>
      <c r="E15" s="1985"/>
      <c r="F15" s="1306"/>
      <c r="G15" s="1979" t="str">
        <f>COVER!T15</f>
        <v>AARON PHILLIPS</v>
      </c>
      <c r="H15" s="1290"/>
      <c r="I15" s="1290"/>
      <c r="J15" s="1290"/>
      <c r="K15" s="1290"/>
      <c r="L15" s="2021"/>
    </row>
    <row r="16" spans="1:29" ht="12.2" customHeight="1" x14ac:dyDescent="0.2">
      <c r="A16" s="2028" t="s">
        <v>2033</v>
      </c>
      <c r="B16" s="1557"/>
      <c r="C16" s="2030">
        <f>COVER!A25</f>
        <v>61554</v>
      </c>
      <c r="D16" s="2030"/>
      <c r="E16" s="2030"/>
      <c r="F16" s="2031"/>
      <c r="G16" s="2463"/>
      <c r="H16" s="2464"/>
      <c r="I16" s="2464"/>
      <c r="J16" s="2464"/>
      <c r="K16" s="2464"/>
      <c r="L16" s="2465"/>
    </row>
    <row r="17" spans="1:13" ht="12.2" customHeight="1" x14ac:dyDescent="0.2">
      <c r="A17" s="2466"/>
      <c r="B17" s="2467"/>
      <c r="C17" s="2467"/>
      <c r="D17" s="2467"/>
      <c r="E17" s="2467"/>
      <c r="F17" s="2468"/>
      <c r="G17" s="2025" t="s">
        <v>1412</v>
      </c>
      <c r="H17" s="1290"/>
      <c r="I17" s="1290"/>
      <c r="J17" s="1290"/>
      <c r="K17" s="2026" t="s">
        <v>1411</v>
      </c>
      <c r="L17" s="2019"/>
      <c r="M17" s="1305"/>
    </row>
    <row r="18" spans="1:13" ht="12.2" customHeight="1" x14ac:dyDescent="0.2">
      <c r="A18" s="2452"/>
      <c r="B18" s="2453"/>
      <c r="C18" s="2453"/>
      <c r="D18" s="2453"/>
      <c r="E18" s="2453"/>
      <c r="F18" s="2454"/>
      <c r="G18" s="2438" t="str">
        <f>COVER!T21</f>
        <v>(309) 444-4909</v>
      </c>
      <c r="H18" s="2439"/>
      <c r="I18" s="2439"/>
      <c r="J18" s="2439"/>
      <c r="K18" s="2438" t="str">
        <f>COVER!X21</f>
        <v>(309) 444-8580</v>
      </c>
      <c r="L18" s="246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0" t="str">
        <f>'Single Audit Cover'!A7</f>
        <v>South Pekin SD 137</v>
      </c>
      <c r="B1" s="2437"/>
      <c r="C1" s="2437"/>
      <c r="D1" s="2437"/>
    </row>
    <row r="2" spans="1:11" s="1978" customFormat="1" ht="12.75" x14ac:dyDescent="0.2">
      <c r="A2" s="2471">
        <f>'Single Audit Cover'!E7</f>
        <v>53090137002</v>
      </c>
      <c r="B2" s="2472"/>
      <c r="C2" s="2472"/>
      <c r="D2" s="2472"/>
    </row>
    <row r="3" spans="1:11" s="1978" customFormat="1" ht="12.75" x14ac:dyDescent="0.2">
      <c r="A3" s="2470" t="s">
        <v>2018</v>
      </c>
      <c r="B3" s="2437"/>
      <c r="C3" s="2437"/>
      <c r="D3" s="2437"/>
    </row>
    <row r="4" spans="1:11" s="1978" customFormat="1" ht="4.5" customHeight="1" x14ac:dyDescent="0.2">
      <c r="A4" s="1976"/>
      <c r="B4" s="1975"/>
      <c r="C4" s="1975"/>
      <c r="D4" s="1975"/>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South Pekin SD 137</v>
      </c>
      <c r="B1" s="2475"/>
      <c r="C1" s="2475"/>
      <c r="D1" s="2475"/>
      <c r="E1" s="2475"/>
    </row>
    <row r="2" spans="1:5" x14ac:dyDescent="0.2">
      <c r="A2" s="2476">
        <f>'Single Audit Cover'!E7</f>
        <v>53090137002</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304776</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8691</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-9037</v>
      </c>
    </row>
    <row r="19" spans="1:4" ht="13.5" thickBot="1" x14ac:dyDescent="0.25">
      <c r="A19" s="1359" t="s">
        <v>1498</v>
      </c>
      <c r="D19" s="1358">
        <f>SUM(D10:D17)</f>
        <v>304430</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304430</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1">
        <f>SUM(D35:D45)</f>
        <v>0</v>
      </c>
    </row>
    <row r="49" spans="2:4" x14ac:dyDescent="0.2">
      <c r="B49" s="1349" t="s">
        <v>1489</v>
      </c>
      <c r="C49" s="1349"/>
      <c r="D49" s="1981">
        <f>D32-D47</f>
        <v>304430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South Pekin SD 137</v>
      </c>
      <c r="C1" s="2480"/>
      <c r="D1" s="2480"/>
      <c r="E1" s="2480"/>
      <c r="F1" s="2480"/>
      <c r="G1" s="2480"/>
      <c r="H1" s="2480"/>
      <c r="I1" s="2480"/>
      <c r="J1" s="2480"/>
      <c r="K1" s="2480"/>
    </row>
    <row r="2" spans="2:12" ht="15" x14ac:dyDescent="0.2">
      <c r="B2" s="2481">
        <f>'Single Audit Cover'!E7</f>
        <v>53090137002</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36" t="str">
        <f>'[1]Single Audit Cover'!A4</f>
        <v>Year Ending June 30, 2016</v>
      </c>
      <c r="C4" s="2436"/>
      <c r="D4" s="2436"/>
      <c r="E4" s="2436"/>
      <c r="F4" s="2436"/>
      <c r="G4" s="2436"/>
      <c r="H4" s="2436"/>
      <c r="I4" s="2436"/>
      <c r="J4" s="2436"/>
      <c r="K4" s="2436"/>
      <c r="L4" s="1421"/>
    </row>
    <row r="6" spans="2:12" x14ac:dyDescent="0.2">
      <c r="B6" s="1420"/>
      <c r="C6" s="1419"/>
      <c r="D6" s="1418" t="s">
        <v>1539</v>
      </c>
      <c r="E6" s="1415" t="s">
        <v>624</v>
      </c>
      <c r="F6" s="1417"/>
      <c r="G6" s="1416" t="s">
        <v>1538</v>
      </c>
      <c r="H6" s="1415"/>
      <c r="I6" s="1414"/>
      <c r="J6" s="1413"/>
      <c r="K6" s="1412"/>
    </row>
    <row r="7" spans="2:12" ht="15.75" x14ac:dyDescent="0.25">
      <c r="B7" s="2046"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2090</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2"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4" t="str">
        <f>'Single Audit Cover'!A7</f>
        <v>South Pekin SD 137</v>
      </c>
      <c r="B1" s="2485"/>
      <c r="C1" s="2485"/>
      <c r="D1" s="2485"/>
      <c r="E1" s="1434"/>
    </row>
    <row r="2" spans="1:7" ht="13.5" customHeight="1" x14ac:dyDescent="0.2">
      <c r="A2" s="2486">
        <f>'Single Audit Cover'!E7</f>
        <v>53090137002</v>
      </c>
      <c r="B2" s="2487"/>
      <c r="C2" s="2487"/>
      <c r="D2" s="2487"/>
      <c r="E2" s="1423"/>
    </row>
    <row r="3" spans="1:7" ht="15.75" customHeight="1" x14ac:dyDescent="0.25">
      <c r="A3" s="2488" t="s">
        <v>1545</v>
      </c>
      <c r="B3" s="2489"/>
      <c r="C3" s="2489"/>
      <c r="D3" s="2489"/>
      <c r="E3" s="1433"/>
    </row>
    <row r="4" spans="1:7" ht="13.5" customHeight="1" x14ac:dyDescent="0.25">
      <c r="A4" s="2490" t="str">
        <f>'[1]Single Audit Cover'!A4</f>
        <v>Year Ending June 30, 2016</v>
      </c>
      <c r="B4" s="2491"/>
      <c r="C4" s="2491"/>
      <c r="D4" s="2491"/>
      <c r="E4" s="1433"/>
    </row>
    <row r="5" spans="1:7" ht="8.25" customHeight="1" x14ac:dyDescent="0.2">
      <c r="C5" s="1367"/>
      <c r="D5" s="1367"/>
    </row>
    <row r="6" spans="1:7" ht="13.5" customHeight="1" x14ac:dyDescent="0.2">
      <c r="A6" s="1357" t="s">
        <v>1915</v>
      </c>
      <c r="C6" s="1367"/>
      <c r="D6" s="1367"/>
    </row>
    <row r="7" spans="1:7" ht="60.95" customHeight="1" x14ac:dyDescent="0.2">
      <c r="A7" s="2492" t="s">
        <v>2024</v>
      </c>
      <c r="B7" s="2493"/>
      <c r="C7" s="2493"/>
      <c r="D7" s="2493"/>
      <c r="E7" s="1432"/>
    </row>
    <row r="8" spans="1:7" ht="12" customHeight="1" x14ac:dyDescent="0.2">
      <c r="A8" s="1357"/>
      <c r="B8" s="2044"/>
      <c r="C8" s="2044"/>
      <c r="D8" s="2044"/>
      <c r="E8" s="1432"/>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7" t="s">
        <v>2076</v>
      </c>
      <c r="C11" s="1353"/>
      <c r="D11" s="1353"/>
    </row>
    <row r="12" spans="1:7" x14ac:dyDescent="0.2">
      <c r="A12" s="2492" t="s">
        <v>1916</v>
      </c>
      <c r="B12" s="2493"/>
      <c r="C12" s="2493"/>
      <c r="D12" s="2493"/>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5"/>
      <c r="D16" s="2494"/>
      <c r="E16" s="2494"/>
      <c r="F16" s="2494"/>
    </row>
    <row r="17" spans="1:6" ht="20.65" customHeight="1" x14ac:dyDescent="0.2">
      <c r="A17" s="1797"/>
      <c r="B17" s="1428"/>
      <c r="C17" s="2045"/>
      <c r="D17" s="2494"/>
      <c r="E17" s="2494"/>
      <c r="F17" s="2494"/>
    </row>
    <row r="18" spans="1:6" ht="20.65" customHeight="1" x14ac:dyDescent="0.2">
      <c r="A18" s="1797"/>
      <c r="B18" s="1428"/>
      <c r="C18" s="2045"/>
      <c r="D18" s="2494"/>
      <c r="E18" s="2494"/>
      <c r="F18" s="2494"/>
    </row>
    <row r="19" spans="1:6" ht="20.65" customHeight="1" x14ac:dyDescent="0.2">
      <c r="A19" s="1797"/>
      <c r="B19" s="1428"/>
      <c r="C19" s="2045"/>
      <c r="D19" s="2494"/>
      <c r="E19" s="2494"/>
      <c r="F19" s="2494"/>
    </row>
    <row r="20" spans="1:6" ht="20.65" customHeight="1" x14ac:dyDescent="0.2">
      <c r="A20" s="1797"/>
      <c r="B20" s="1428"/>
      <c r="C20" s="2045"/>
      <c r="D20" s="2494"/>
      <c r="E20" s="2494"/>
      <c r="F20" s="2494"/>
    </row>
    <row r="21" spans="1:6" ht="20.65" customHeight="1" x14ac:dyDescent="0.2">
      <c r="A21" s="1797"/>
      <c r="B21" s="1428"/>
      <c r="C21" s="2045"/>
      <c r="D21" s="2494"/>
      <c r="E21" s="2494"/>
      <c r="F21" s="2494"/>
    </row>
    <row r="22" spans="1:6" ht="20.65" customHeight="1" x14ac:dyDescent="0.2">
      <c r="A22" s="1797"/>
      <c r="B22" s="1428"/>
      <c r="C22" s="2045"/>
      <c r="D22" s="2494"/>
      <c r="E22" s="2494"/>
      <c r="F22" s="2494"/>
    </row>
    <row r="23" spans="1:6" ht="20.65" customHeight="1" x14ac:dyDescent="0.2">
      <c r="A23" s="1797"/>
      <c r="B23" s="1428"/>
      <c r="C23" s="2045"/>
      <c r="D23" s="2494"/>
      <c r="E23" s="2494"/>
      <c r="F23" s="2494"/>
    </row>
    <row r="24" spans="1:6" ht="20.65" customHeight="1" x14ac:dyDescent="0.2">
      <c r="A24" s="1797"/>
      <c r="B24" s="1428"/>
      <c r="C24" s="2045"/>
      <c r="D24" s="2494"/>
      <c r="E24" s="2494"/>
      <c r="F24" s="2494"/>
    </row>
    <row r="25" spans="1:6" ht="20.65" customHeight="1" x14ac:dyDescent="0.2">
      <c r="A25" s="1797"/>
      <c r="B25" s="1428"/>
      <c r="C25" s="2045"/>
      <c r="D25" s="2494"/>
      <c r="E25" s="2494"/>
      <c r="F25" s="2494"/>
    </row>
    <row r="26" spans="1:6" ht="20.65" customHeight="1" x14ac:dyDescent="0.2">
      <c r="A26" s="1797"/>
      <c r="B26" s="1428"/>
      <c r="C26" s="2045"/>
      <c r="D26" s="2494"/>
      <c r="E26" s="2494"/>
      <c r="F26" s="2494"/>
    </row>
    <row r="27" spans="1:6" ht="20.65" customHeight="1" x14ac:dyDescent="0.2">
      <c r="A27" s="1797"/>
      <c r="B27" s="1428"/>
      <c r="C27" s="2045"/>
      <c r="D27" s="2494"/>
      <c r="E27" s="2494"/>
      <c r="F27" s="2494"/>
    </row>
    <row r="28" spans="1:6" ht="20.65" customHeight="1" x14ac:dyDescent="0.2">
      <c r="A28" s="1797"/>
      <c r="B28" s="1428"/>
      <c r="C28" s="2045"/>
      <c r="D28" s="2494"/>
      <c r="E28" s="2494"/>
      <c r="F28" s="2494"/>
    </row>
    <row r="29" spans="1:6" ht="10.5" customHeight="1" x14ac:dyDescent="0.2">
      <c r="A29" s="1533"/>
      <c r="B29" s="1729"/>
      <c r="C29" s="1730"/>
      <c r="D29" s="1731"/>
      <c r="E29" s="1427"/>
    </row>
    <row r="30" spans="1:6" ht="12" customHeight="1" x14ac:dyDescent="0.2">
      <c r="A30" s="1798" t="s">
        <v>2077</v>
      </c>
      <c r="B30" s="1729"/>
      <c r="C30" s="1730"/>
      <c r="D30" s="1731"/>
      <c r="E30" s="1427"/>
    </row>
    <row r="31" spans="1:6" ht="21.75" customHeight="1" x14ac:dyDescent="0.2">
      <c r="A31" s="2495" t="s">
        <v>1917</v>
      </c>
      <c r="B31" s="2495"/>
      <c r="C31" s="2495"/>
      <c r="D31" s="2495"/>
      <c r="E31" s="1427"/>
    </row>
    <row r="32" spans="1:6" ht="13.5" customHeight="1" x14ac:dyDescent="0.2">
      <c r="A32" s="1533" t="s">
        <v>1816</v>
      </c>
      <c r="B32" s="1729"/>
      <c r="C32" s="1732"/>
      <c r="D32" s="1731"/>
      <c r="E32" s="1427"/>
    </row>
    <row r="33" spans="1:5" ht="13.5" customHeight="1" x14ac:dyDescent="0.2">
      <c r="A33" s="1533" t="s">
        <v>1817</v>
      </c>
      <c r="B33" s="1729"/>
      <c r="C33" s="1733"/>
      <c r="D33" s="1731"/>
      <c r="E33" s="1427"/>
    </row>
    <row r="34" spans="1:5" ht="13.5" customHeight="1" x14ac:dyDescent="0.2">
      <c r="A34" s="1798" t="s">
        <v>2078</v>
      </c>
      <c r="B34" s="1729"/>
      <c r="C34" s="1730"/>
      <c r="D34" s="1731"/>
      <c r="E34" s="1427"/>
    </row>
    <row r="35" spans="1:5" ht="14.25" customHeight="1" x14ac:dyDescent="0.2">
      <c r="A35" s="1533" t="s">
        <v>1914</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96" t="s">
        <v>2025</v>
      </c>
      <c r="C45" s="2496"/>
      <c r="D45" s="2496"/>
      <c r="E45" s="1423"/>
    </row>
    <row r="46" spans="1:5" s="1372" customFormat="1" ht="33.75" customHeight="1" x14ac:dyDescent="0.2">
      <c r="A46" s="1422">
        <v>6</v>
      </c>
      <c r="B46" s="2483" t="s">
        <v>2081</v>
      </c>
      <c r="C46" s="2483"/>
      <c r="D46" s="2483"/>
    </row>
    <row r="47" spans="1:5" ht="45.75" customHeight="1" x14ac:dyDescent="0.2">
      <c r="A47" s="1422">
        <v>7</v>
      </c>
      <c r="B47" s="2483" t="s">
        <v>2082</v>
      </c>
      <c r="C47" s="2483"/>
      <c r="D47" s="2483"/>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8" t="str">
        <f>'Single Audit Cover'!A7</f>
        <v>South Pekin SD 137</v>
      </c>
      <c r="C1" s="2499"/>
      <c r="D1" s="2499"/>
      <c r="E1" s="2499"/>
      <c r="F1" s="2499"/>
      <c r="G1" s="2499"/>
      <c r="H1" s="2499"/>
      <c r="I1" s="2499"/>
      <c r="J1" s="1473"/>
    </row>
    <row r="2" spans="2:10" s="1367" customFormat="1" ht="12.75" customHeight="1" x14ac:dyDescent="0.2">
      <c r="B2" s="2500">
        <f>'Single Audit Cover'!E7</f>
        <v>53090137002</v>
      </c>
      <c r="C2" s="2501"/>
      <c r="D2" s="2501"/>
      <c r="E2" s="2501"/>
      <c r="F2" s="2501"/>
      <c r="G2" s="2501"/>
      <c r="H2" s="2501"/>
      <c r="I2" s="2501"/>
      <c r="J2" s="1473"/>
    </row>
    <row r="3" spans="2:10" s="1367" customFormat="1" ht="12.75" customHeight="1" x14ac:dyDescent="0.2">
      <c r="B3" s="2502" t="s">
        <v>1567</v>
      </c>
      <c r="C3" s="2491"/>
      <c r="D3" s="2491"/>
      <c r="E3" s="2491"/>
      <c r="F3" s="2491"/>
      <c r="G3" s="2491"/>
      <c r="H3" s="2491"/>
      <c r="I3" s="2491"/>
      <c r="J3" s="1472"/>
    </row>
    <row r="4" spans="2:10" s="1367" customFormat="1" ht="12.75" customHeight="1" x14ac:dyDescent="0.2">
      <c r="B4" s="2502" t="str">
        <f>'[1]Single Audit Cover'!A4</f>
        <v>Year Ending June 30, 2016</v>
      </c>
      <c r="C4" s="2491"/>
      <c r="D4" s="2491"/>
      <c r="E4" s="2491"/>
      <c r="F4" s="2491"/>
      <c r="G4" s="2491"/>
      <c r="H4" s="2491"/>
      <c r="I4" s="2491"/>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2" t="s">
        <v>1566</v>
      </c>
      <c r="C7" s="2491"/>
      <c r="D7" s="2491"/>
      <c r="E7" s="2491"/>
      <c r="F7" s="2491"/>
      <c r="G7" s="2491"/>
      <c r="H7" s="2491"/>
      <c r="I7" s="2491"/>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7"/>
      <c r="D11" s="2497"/>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7"/>
      <c r="E29" s="2507"/>
      <c r="F29" s="2507"/>
      <c r="G29" s="2507"/>
      <c r="H29" s="2507"/>
      <c r="I29" s="2507"/>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3"/>
      <c r="D37" s="2504"/>
      <c r="E37" s="2504"/>
      <c r="F37" s="2504"/>
      <c r="G37" s="2504"/>
      <c r="H37" s="2504"/>
      <c r="I37" s="2505"/>
    </row>
    <row r="38" spans="1:9" ht="20.45" customHeight="1" x14ac:dyDescent="0.2">
      <c r="B38" s="1444"/>
      <c r="C38" s="2503"/>
      <c r="D38" s="2504"/>
      <c r="E38" s="2504"/>
      <c r="F38" s="2504"/>
      <c r="G38" s="2504"/>
      <c r="H38" s="2504"/>
      <c r="I38" s="2505"/>
    </row>
    <row r="39" spans="1:9" ht="20.65" customHeight="1" x14ac:dyDescent="0.2">
      <c r="B39" s="1444"/>
      <c r="C39" s="2503"/>
      <c r="D39" s="2504"/>
      <c r="E39" s="2504"/>
      <c r="F39" s="2504"/>
      <c r="G39" s="2504"/>
      <c r="H39" s="2504"/>
      <c r="I39" s="2505"/>
    </row>
    <row r="40" spans="1:9" ht="20.65" customHeight="1" x14ac:dyDescent="0.2">
      <c r="B40" s="1444"/>
      <c r="C40" s="2503"/>
      <c r="D40" s="2504"/>
      <c r="E40" s="2504"/>
      <c r="F40" s="2504"/>
      <c r="G40" s="2504"/>
      <c r="H40" s="2504"/>
      <c r="I40" s="2505"/>
    </row>
    <row r="41" spans="1:9" ht="20.65" customHeight="1" x14ac:dyDescent="0.2">
      <c r="B41" s="1444"/>
      <c r="C41" s="2503"/>
      <c r="D41" s="2504"/>
      <c r="E41" s="2504"/>
      <c r="F41" s="2504"/>
      <c r="G41" s="2504"/>
      <c r="H41" s="2504"/>
      <c r="I41" s="2505"/>
    </row>
    <row r="42" spans="1:9" ht="20.65" customHeight="1" x14ac:dyDescent="0.2">
      <c r="B42" s="1444"/>
      <c r="C42" s="2503"/>
      <c r="D42" s="2504"/>
      <c r="E42" s="2504"/>
      <c r="F42" s="2504"/>
      <c r="G42" s="2504"/>
      <c r="H42" s="2504"/>
      <c r="I42" s="2505"/>
    </row>
    <row r="43" spans="1:9" ht="6.2" customHeight="1" x14ac:dyDescent="0.2"/>
    <row r="44" spans="1:9" x14ac:dyDescent="0.2">
      <c r="B44" s="1375" t="s">
        <v>1552</v>
      </c>
      <c r="C44" s="1387"/>
      <c r="D44" s="1387"/>
      <c r="E44" s="2506"/>
      <c r="F44" s="2506"/>
      <c r="G44" s="2506"/>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C13" sqref="C13"/>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8" t="str">
        <f>'Single Audit Cover'!A7</f>
        <v>South Pekin SD 137</v>
      </c>
      <c r="C1" s="2498"/>
      <c r="D1" s="2498"/>
      <c r="E1" s="2498"/>
      <c r="F1" s="2498"/>
      <c r="G1" s="2498"/>
      <c r="H1" s="2498"/>
      <c r="I1" s="2498"/>
      <c r="J1" s="2498"/>
      <c r="K1" s="2498"/>
      <c r="L1" s="1521"/>
      <c r="M1" s="1521"/>
    </row>
    <row r="2" spans="1:13" ht="12" customHeight="1" x14ac:dyDescent="0.2">
      <c r="B2" s="2500">
        <f>'Single Audit Cover'!E7</f>
        <v>53090137002</v>
      </c>
      <c r="C2" s="2500"/>
      <c r="D2" s="2500"/>
      <c r="E2" s="2500"/>
      <c r="F2" s="2500"/>
      <c r="G2" s="2500"/>
      <c r="H2" s="2500"/>
      <c r="I2" s="2500"/>
      <c r="J2" s="2500"/>
      <c r="K2" s="2500"/>
      <c r="L2" s="1520"/>
      <c r="M2" s="1519"/>
    </row>
    <row r="3" spans="1:13" ht="10.35" customHeight="1" x14ac:dyDescent="0.2">
      <c r="B3" s="2490" t="s">
        <v>1567</v>
      </c>
      <c r="C3" s="2490"/>
      <c r="D3" s="2490"/>
      <c r="E3" s="2490"/>
      <c r="F3" s="2490"/>
      <c r="G3" s="2490"/>
      <c r="H3" s="2490"/>
      <c r="I3" s="2490"/>
      <c r="J3" s="2490"/>
      <c r="K3" s="2490"/>
      <c r="L3" s="1518"/>
      <c r="M3" s="1518"/>
    </row>
    <row r="4" spans="1:13" ht="11.1" customHeight="1" x14ac:dyDescent="0.2">
      <c r="B4" s="2510" t="str">
        <f>'[1]Single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v>1</v>
      </c>
      <c r="E10" s="1426"/>
      <c r="F10" s="1431" t="s">
        <v>1585</v>
      </c>
      <c r="G10" s="1513"/>
      <c r="H10" s="1514" t="s">
        <v>1584</v>
      </c>
      <c r="I10" s="1513" t="s">
        <v>2113</v>
      </c>
      <c r="J10" s="1512" t="s">
        <v>1583</v>
      </c>
      <c r="K10" s="1426"/>
      <c r="L10" s="1475"/>
    </row>
    <row r="11" spans="1:13" ht="13.5" customHeight="1" x14ac:dyDescent="0.2">
      <c r="B11" s="1426"/>
      <c r="C11" s="1426"/>
      <c r="D11" s="1426"/>
      <c r="E11" s="1426"/>
      <c r="F11" s="1426"/>
      <c r="G11" s="1457"/>
      <c r="H11" s="1426"/>
      <c r="I11" s="1511" t="s">
        <v>1582</v>
      </c>
      <c r="J11" s="1426"/>
      <c r="K11" s="1510">
        <v>2012</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t="s">
        <v>2126</v>
      </c>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t="s">
        <v>2127</v>
      </c>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t="s">
        <v>2128</v>
      </c>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t="s">
        <v>2129</v>
      </c>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t="s">
        <v>2130</v>
      </c>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t="s">
        <v>2131</v>
      </c>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56.25" customHeight="1" x14ac:dyDescent="0.2">
      <c r="B32" s="2508" t="s">
        <v>2132</v>
      </c>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4" t="str">
        <f>'Single Audit Cover'!A7</f>
        <v>South Pekin SD 137</v>
      </c>
      <c r="C1" s="2514"/>
      <c r="D1" s="2514"/>
      <c r="E1" s="2514"/>
      <c r="F1" s="2514"/>
      <c r="G1" s="2514"/>
      <c r="H1" s="2514"/>
      <c r="I1" s="2514"/>
      <c r="J1" s="2514"/>
      <c r="K1" s="2514"/>
      <c r="L1" s="1542"/>
    </row>
    <row r="2" spans="1:12" ht="12.75" customHeight="1" x14ac:dyDescent="0.2">
      <c r="B2" s="2515">
        <f>'Single Audit Cover'!E7</f>
        <v>53090137002</v>
      </c>
      <c r="C2" s="2515"/>
      <c r="D2" s="2515"/>
      <c r="E2" s="2515"/>
      <c r="F2" s="2515"/>
      <c r="G2" s="2515"/>
      <c r="H2" s="2515"/>
      <c r="I2" s="2515"/>
      <c r="J2" s="2515"/>
      <c r="K2" s="2515"/>
      <c r="L2" s="1541"/>
    </row>
    <row r="3" spans="1:12" ht="12.75" customHeight="1" x14ac:dyDescent="0.2">
      <c r="B3" s="2490" t="s">
        <v>1567</v>
      </c>
      <c r="C3" s="2490"/>
      <c r="D3" s="2490"/>
      <c r="E3" s="2490"/>
      <c r="F3" s="2490"/>
      <c r="G3" s="2490"/>
      <c r="H3" s="2490"/>
      <c r="I3" s="2490"/>
      <c r="J3" s="2490"/>
      <c r="K3" s="2490"/>
      <c r="L3" s="1518"/>
    </row>
    <row r="4" spans="1:12" ht="12.75" customHeight="1" x14ac:dyDescent="0.2">
      <c r="B4" s="2490" t="str">
        <f>'[1]Single Audit Cover'!A4</f>
        <v>Year Ending June 30, 2016</v>
      </c>
      <c r="C4" s="2490"/>
      <c r="D4" s="2490"/>
      <c r="E4" s="2490"/>
      <c r="F4" s="2490"/>
      <c r="G4" s="2490"/>
      <c r="H4" s="2490"/>
      <c r="I4" s="2490"/>
      <c r="J4" s="2490"/>
      <c r="K4" s="2490"/>
      <c r="L4" s="1518"/>
    </row>
    <row r="5" spans="1:12" ht="5.25" customHeight="1" x14ac:dyDescent="0.2">
      <c r="B5" s="1353" t="s">
        <v>1390</v>
      </c>
      <c r="C5" s="1353"/>
      <c r="L5" s="1426"/>
    </row>
    <row r="6" spans="1:12" ht="30.75" customHeight="1" x14ac:dyDescent="0.2">
      <c r="A6" s="1426"/>
      <c r="B6" s="2516" t="s">
        <v>1608</v>
      </c>
      <c r="C6" s="2516"/>
      <c r="D6" s="2516"/>
      <c r="E6" s="2516"/>
      <c r="F6" s="2516"/>
      <c r="G6" s="2516"/>
      <c r="H6" s="2516"/>
      <c r="I6" s="2516"/>
      <c r="J6" s="2516"/>
      <c r="K6" s="2516"/>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1959</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7"/>
      <c r="G12" s="2507"/>
      <c r="H12" s="2507"/>
      <c r="I12" s="2507"/>
      <c r="J12" s="2507"/>
      <c r="K12" s="2507"/>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7"/>
      <c r="E14" s="2517"/>
      <c r="F14" s="2517"/>
      <c r="H14" s="1430" t="s">
        <v>1602</v>
      </c>
      <c r="I14" s="2518"/>
      <c r="J14" s="2518"/>
      <c r="K14" s="2518"/>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8"/>
      <c r="E16" s="2518"/>
      <c r="F16" s="2518"/>
      <c r="G16" s="2518"/>
      <c r="H16" s="2518"/>
      <c r="I16" s="2518"/>
      <c r="J16" s="2518"/>
      <c r="K16" s="2518"/>
      <c r="L16" s="1426"/>
    </row>
    <row r="17" spans="2:12" ht="13.5" customHeight="1" x14ac:dyDescent="0.2">
      <c r="B17" s="1431" t="s">
        <v>1600</v>
      </c>
      <c r="C17" s="1431"/>
      <c r="D17" s="2519"/>
      <c r="E17" s="2519"/>
      <c r="F17" s="2519"/>
      <c r="G17" s="2519"/>
      <c r="H17" s="2519"/>
      <c r="I17" s="2519"/>
      <c r="J17" s="2519"/>
      <c r="K17" s="2519"/>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9"/>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9"/>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9"/>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9"/>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9"/>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9"/>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9"/>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9"/>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8" t="str">
        <f>'Single Audit Cover'!A7</f>
        <v>South Pekin SD 137</v>
      </c>
      <c r="C1" s="2498"/>
      <c r="D1" s="2498"/>
      <c r="E1" s="1554"/>
    </row>
    <row r="2" spans="2:5" s="1387" customFormat="1" ht="12.75" customHeight="1" x14ac:dyDescent="0.2">
      <c r="B2" s="2500">
        <f>'Single Audit Cover'!E7</f>
        <v>53090137002</v>
      </c>
      <c r="C2" s="2500"/>
      <c r="D2" s="2500"/>
      <c r="E2" s="1553"/>
    </row>
    <row r="3" spans="2:5" s="1346" customFormat="1" ht="12.75" customHeight="1" x14ac:dyDescent="0.2">
      <c r="B3" s="2490" t="s">
        <v>1618</v>
      </c>
      <c r="C3" s="2490"/>
      <c r="D3" s="2490"/>
      <c r="E3" s="1977"/>
    </row>
    <row r="4" spans="2:5" s="1387" customFormat="1" ht="12.75" customHeight="1" x14ac:dyDescent="0.2">
      <c r="B4" s="2520" t="str">
        <f>'[1]Single Audit Cover'!A4</f>
        <v>Year Ending June 30, 2016</v>
      </c>
      <c r="C4" s="2520"/>
      <c r="D4" s="2520"/>
      <c r="E4" s="1552"/>
    </row>
    <row r="5" spans="2:5" s="1387" customFormat="1" ht="40.15" customHeight="1" x14ac:dyDescent="0.2">
      <c r="B5" s="1745" t="s">
        <v>2028</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8" t="str">
        <f>'Single Audit Cover'!A7</f>
        <v>South Pekin SD 137</v>
      </c>
      <c r="C1" s="2498"/>
      <c r="D1" s="2498"/>
      <c r="E1" s="2498"/>
      <c r="F1" s="1542"/>
      <c r="G1" s="1542"/>
      <c r="H1" s="1542"/>
      <c r="I1" s="1542"/>
      <c r="J1" s="1542"/>
      <c r="K1" s="1542"/>
      <c r="L1" s="1542"/>
    </row>
    <row r="2" spans="2:12" ht="13.5" customHeight="1" x14ac:dyDescent="0.2">
      <c r="B2" s="2500">
        <f>'Single Audit Cover'!E7</f>
        <v>53090137002</v>
      </c>
      <c r="C2" s="2500"/>
      <c r="D2" s="2500"/>
      <c r="E2" s="2500"/>
      <c r="F2" s="1541"/>
      <c r="G2" s="1541"/>
      <c r="H2" s="1541"/>
      <c r="I2" s="1541"/>
      <c r="J2" s="1541"/>
      <c r="K2" s="1541"/>
      <c r="L2" s="1541"/>
    </row>
    <row r="3" spans="2:12" ht="13.5" customHeight="1" x14ac:dyDescent="0.2">
      <c r="B3" s="2490" t="s">
        <v>1626</v>
      </c>
      <c r="C3" s="2490"/>
      <c r="D3" s="2490"/>
      <c r="E3" s="2490"/>
      <c r="F3" s="1977"/>
      <c r="G3" s="1977"/>
      <c r="H3" s="1977"/>
      <c r="I3" s="1977"/>
      <c r="J3" s="1977"/>
      <c r="K3" s="1977"/>
      <c r="L3" s="1977"/>
    </row>
    <row r="4" spans="2:12" ht="13.5" customHeight="1" x14ac:dyDescent="0.2">
      <c r="B4" s="2521" t="str">
        <f>'[1]Single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2"/>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c r="C14" s="2513"/>
      <c r="D14" s="2509"/>
      <c r="E14" s="2509"/>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53090137002</v>
      </c>
    </row>
    <row r="3" spans="1:2" x14ac:dyDescent="0.2">
      <c r="A3" t="s">
        <v>1132</v>
      </c>
      <c r="B3" s="1232" t="str">
        <f>COVER!A15</f>
        <v>TAZEWELL</v>
      </c>
    </row>
    <row r="4" spans="1:2" x14ac:dyDescent="0.2">
      <c r="A4" t="s">
        <v>1188</v>
      </c>
      <c r="B4" s="1232" t="str">
        <f>COVER!A17</f>
        <v>South Pekin SD 137</v>
      </c>
    </row>
    <row r="5" spans="1:2" x14ac:dyDescent="0.2">
      <c r="A5" t="s">
        <v>819</v>
      </c>
      <c r="B5" s="1232" t="str">
        <f>COVER!A38</f>
        <v>Mr. Seth Mingus</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f>IF(COVER!J30="x","Yes",IF(COVER!L30="x","No",0))</f>
        <v>0</v>
      </c>
    </row>
    <row r="14" spans="1:2" x14ac:dyDescent="0.2">
      <c r="A14" t="s">
        <v>566</v>
      </c>
      <c r="B14" s="1232" t="str">
        <f>IF(COVER!J31="x","Yes",IF(COVER!L31="x","No",0))</f>
        <v>Yes</v>
      </c>
    </row>
    <row r="15" spans="1:2" x14ac:dyDescent="0.2">
      <c r="A15" t="s">
        <v>676</v>
      </c>
      <c r="B15" s="1232" t="str">
        <f>COVER!T23</f>
        <v>066-004355</v>
      </c>
    </row>
    <row r="16" spans="1:2" x14ac:dyDescent="0.2">
      <c r="A16" t="s">
        <v>501</v>
      </c>
      <c r="B16" s="1232" t="str">
        <f>COVER!T13</f>
        <v>PHILLIPS, SALMI &amp; ASSOCIATES, LLC</v>
      </c>
    </row>
    <row r="17" spans="1:2" x14ac:dyDescent="0.2">
      <c r="A17" t="s">
        <v>1052</v>
      </c>
      <c r="B17" s="1232" t="str">
        <f>COVER!T15</f>
        <v>AARON PHILLIPS</v>
      </c>
    </row>
    <row r="18" spans="1:2" x14ac:dyDescent="0.2">
      <c r="A18" t="s">
        <v>1370</v>
      </c>
      <c r="B18" s="1232" t="str">
        <f>COVER!T17</f>
        <v>112 SOUTH MAIN STREET</v>
      </c>
    </row>
    <row r="19" spans="1:2" x14ac:dyDescent="0.2">
      <c r="A19" t="s">
        <v>1054</v>
      </c>
      <c r="B19" s="1232" t="str">
        <f>COVER!T25</f>
        <v>aphillips@psa-cpa.com</v>
      </c>
    </row>
    <row r="20" spans="1:2" x14ac:dyDescent="0.2">
      <c r="A20" t="s">
        <v>1055</v>
      </c>
      <c r="B20" s="1232" t="str">
        <f>COVER!T19</f>
        <v>WASHINGTON</v>
      </c>
    </row>
    <row r="21" spans="1:2" x14ac:dyDescent="0.2">
      <c r="A21" t="s">
        <v>569</v>
      </c>
      <c r="B21" s="1232" t="str">
        <f>COVER!X19</f>
        <v>IL</v>
      </c>
    </row>
    <row r="22" spans="1:2" x14ac:dyDescent="0.2">
      <c r="A22" t="s">
        <v>1056</v>
      </c>
      <c r="B22" s="1232">
        <f>COVER!Z19</f>
        <v>61571</v>
      </c>
    </row>
    <row r="23" spans="1:2" x14ac:dyDescent="0.2">
      <c r="A23" t="s">
        <v>1372</v>
      </c>
      <c r="B23" s="1232" t="str">
        <f>COVER!T21</f>
        <v>(309) 444-4909</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4">
        <f>'Aud Quest 2'!H51</f>
        <v>36161</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564172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564172</v>
      </c>
      <c r="D92" s="14" t="str">
        <f t="shared" si="0"/>
        <v>Error?</v>
      </c>
    </row>
    <row r="93" spans="1:4" x14ac:dyDescent="0.2">
      <c r="A93" s="55">
        <v>32</v>
      </c>
      <c r="B93" s="1232">
        <f>'Assets-Liab 5-6'!C41</f>
        <v>564172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5783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5783</v>
      </c>
      <c r="D123" s="14" t="str">
        <f t="shared" si="0"/>
        <v>Error?</v>
      </c>
    </row>
    <row r="124" spans="1:4" x14ac:dyDescent="0.2">
      <c r="A124" s="55">
        <v>63</v>
      </c>
      <c r="B124" s="1232">
        <f>'Assets-Liab 5-6'!D41</f>
        <v>5783</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931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931</v>
      </c>
      <c r="D140" s="14" t="str">
        <f t="shared" si="1"/>
        <v>Error?</v>
      </c>
    </row>
    <row r="141" spans="1:4" x14ac:dyDescent="0.2">
      <c r="A141" s="55">
        <v>80</v>
      </c>
      <c r="B141" s="1232">
        <f>'Assets-Liab 5-6'!E41</f>
        <v>931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33561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33561</v>
      </c>
      <c r="D170" s="14" t="str">
        <f t="shared" si="1"/>
        <v>Error?</v>
      </c>
    </row>
    <row r="171" spans="1:4" x14ac:dyDescent="0.2">
      <c r="A171" s="55">
        <v>110</v>
      </c>
      <c r="B171" s="1232">
        <f>'Assets-Liab 5-6'!F41</f>
        <v>33561</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12608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12608</v>
      </c>
      <c r="D189" s="14" t="str">
        <f t="shared" si="1"/>
        <v>Error?</v>
      </c>
    </row>
    <row r="190" spans="1:4" x14ac:dyDescent="0.2">
      <c r="A190" s="55">
        <v>129</v>
      </c>
      <c r="B190" s="1232">
        <f>'Assets-Liab 5-6'!G41</f>
        <v>12608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3351</v>
      </c>
      <c r="D273" s="14" t="str">
        <f t="shared" si="3"/>
        <v>Error?</v>
      </c>
    </row>
    <row r="274" spans="1:4" x14ac:dyDescent="0.2">
      <c r="A274" s="55">
        <v>213</v>
      </c>
      <c r="B274" s="1232">
        <f>'Assets-Liab 5-6'!M17</f>
        <v>2051020</v>
      </c>
      <c r="D274" s="14" t="str">
        <f t="shared" si="3"/>
        <v>Error?</v>
      </c>
    </row>
    <row r="275" spans="1:4" x14ac:dyDescent="0.2">
      <c r="A275" s="55">
        <v>214</v>
      </c>
      <c r="B275" s="1232">
        <f>'Assets-Liab 5-6'!M18</f>
        <v>10926</v>
      </c>
      <c r="D275" s="14" t="str">
        <f t="shared" si="3"/>
        <v>Error?</v>
      </c>
    </row>
    <row r="276" spans="1:4" x14ac:dyDescent="0.2">
      <c r="A276" s="55">
        <v>215</v>
      </c>
      <c r="B276" s="1232">
        <f>'Assets-Liab 5-6'!M19</f>
        <v>63436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2128733</v>
      </c>
      <c r="C279" s="14" t="s">
        <v>672</v>
      </c>
      <c r="D279" s="14" t="str">
        <f t="shared" si="3"/>
        <v>Error?</v>
      </c>
    </row>
    <row r="280" spans="1:4" x14ac:dyDescent="0.2">
      <c r="A280" s="55">
        <v>219</v>
      </c>
      <c r="B280" s="1232">
        <f>'Assets-Liab 5-6'!M40</f>
        <v>2128733</v>
      </c>
      <c r="D280" s="14" t="str">
        <f t="shared" si="3"/>
        <v>Error?</v>
      </c>
    </row>
    <row r="281" spans="1:4" x14ac:dyDescent="0.2">
      <c r="A281" s="55">
        <v>220</v>
      </c>
      <c r="B281" s="1232">
        <f>'Assets-Liab 5-6'!M41</f>
        <v>2128733</v>
      </c>
      <c r="C281" s="14" t="s">
        <v>672</v>
      </c>
      <c r="D281" s="14" t="str">
        <f t="shared" si="3"/>
        <v>Error?</v>
      </c>
    </row>
    <row r="282" spans="1:4" x14ac:dyDescent="0.2">
      <c r="A282" s="55">
        <v>221</v>
      </c>
      <c r="B282" s="1232">
        <f>'Assets-Liab 5-6'!N21</f>
        <v>931</v>
      </c>
      <c r="D282" s="14" t="str">
        <f t="shared" si="3"/>
        <v>Error?</v>
      </c>
    </row>
    <row r="283" spans="1:4" x14ac:dyDescent="0.2">
      <c r="A283" s="55">
        <v>222</v>
      </c>
      <c r="B283" s="1232">
        <f>'Assets-Liab 5-6'!N22</f>
        <v>799069</v>
      </c>
      <c r="D283" s="14" t="str">
        <f t="shared" si="3"/>
        <v>Error?</v>
      </c>
    </row>
    <row r="284" spans="1:4" x14ac:dyDescent="0.2">
      <c r="A284" s="55">
        <v>223</v>
      </c>
      <c r="B284" s="1232">
        <f>'Assets-Liab 5-6'!N23</f>
        <v>800000</v>
      </c>
      <c r="C284" s="14" t="s">
        <v>672</v>
      </c>
      <c r="D284" s="14" t="str">
        <f t="shared" si="3"/>
        <v>Error?</v>
      </c>
    </row>
    <row r="285" spans="1:4" x14ac:dyDescent="0.2">
      <c r="A285" s="55">
        <v>224</v>
      </c>
      <c r="B285" s="1232">
        <f>'Assets-Liab 5-6'!N36</f>
        <v>800000</v>
      </c>
      <c r="D285" s="14" t="str">
        <f t="shared" si="3"/>
        <v>Error?</v>
      </c>
    </row>
    <row r="286" spans="1:4" x14ac:dyDescent="0.2">
      <c r="A286" s="83">
        <v>225</v>
      </c>
      <c r="D286" s="14" t="str">
        <f t="shared" si="3"/>
        <v>OK</v>
      </c>
    </row>
    <row r="287" spans="1:4" x14ac:dyDescent="0.2">
      <c r="A287" s="55">
        <v>226</v>
      </c>
      <c r="B287" s="1232">
        <f>'Assets-Liab 5-6'!N37</f>
        <v>800000</v>
      </c>
      <c r="C287" s="14" t="s">
        <v>672</v>
      </c>
      <c r="D287" s="14" t="str">
        <f t="shared" si="3"/>
        <v>Error?</v>
      </c>
    </row>
    <row r="288" spans="1:4" x14ac:dyDescent="0.2">
      <c r="A288" s="55">
        <v>227</v>
      </c>
      <c r="B288" s="1232">
        <f>'Assets-Liab 5-6'!N41</f>
        <v>800000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582478</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17224</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880024</v>
      </c>
      <c r="C720" s="14" t="s">
        <v>672</v>
      </c>
      <c r="D720" s="14" t="str">
        <f t="shared" si="10"/>
        <v>Error?</v>
      </c>
    </row>
    <row r="721" spans="1:4" x14ac:dyDescent="0.2">
      <c r="A721" s="55">
        <v>660</v>
      </c>
      <c r="B721" s="1232">
        <f>'Expenditures 15-22'!C36</f>
        <v>42047</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44636</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86683</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2856</v>
      </c>
      <c r="D732" s="14" t="str">
        <f t="shared" si="10"/>
        <v>Error?</v>
      </c>
    </row>
    <row r="733" spans="1:4" x14ac:dyDescent="0.2">
      <c r="A733" s="55">
        <v>672</v>
      </c>
      <c r="B733" s="1232">
        <f>'Expenditures 15-22'!C50</f>
        <v>63000</v>
      </c>
      <c r="D733" s="14" t="str">
        <f t="shared" si="10"/>
        <v>Error?</v>
      </c>
    </row>
    <row r="734" spans="1:4" x14ac:dyDescent="0.2">
      <c r="A734" s="55">
        <v>673</v>
      </c>
      <c r="B734" s="1232">
        <f>'Expenditures 15-22'!C53</f>
        <v>65856</v>
      </c>
      <c r="C734" s="14" t="s">
        <v>672</v>
      </c>
      <c r="D734" s="14" t="str">
        <f t="shared" si="10"/>
        <v>Error?</v>
      </c>
    </row>
    <row r="735" spans="1:4" x14ac:dyDescent="0.2">
      <c r="A735" s="55">
        <v>674</v>
      </c>
      <c r="B735" s="1232">
        <f>'Expenditures 15-22'!C55</f>
        <v>96908</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96908</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40923</v>
      </c>
      <c r="D739" s="14" t="str">
        <f t="shared" si="10"/>
        <v>Error?</v>
      </c>
    </row>
    <row r="740" spans="1:4" x14ac:dyDescent="0.2">
      <c r="A740" s="55">
        <v>679</v>
      </c>
      <c r="B740" s="1232">
        <f>'Expenditures 15-22'!C61</f>
        <v>74167</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41038</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156128</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405575</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1285599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78703</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240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117724</v>
      </c>
      <c r="C778" s="14" t="s">
        <v>672</v>
      </c>
      <c r="D778" s="14" t="str">
        <f t="shared" si="11"/>
        <v>Error?</v>
      </c>
    </row>
    <row r="779" spans="1:4" x14ac:dyDescent="0.2">
      <c r="A779" s="55">
        <v>718</v>
      </c>
      <c r="B779" s="1232">
        <f>'Expenditures 15-22'!D36</f>
        <v>5342</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6276</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11618</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8241</v>
      </c>
      <c r="D791" s="14" t="str">
        <f t="shared" si="11"/>
        <v>Error?</v>
      </c>
    </row>
    <row r="792" spans="1:4" x14ac:dyDescent="0.2">
      <c r="A792" s="55">
        <v>731</v>
      </c>
      <c r="B792" s="1232">
        <f>'Expenditures 15-22'!D53</f>
        <v>8241</v>
      </c>
      <c r="C792" s="14" t="s">
        <v>672</v>
      </c>
      <c r="D792" s="14" t="str">
        <f t="shared" si="11"/>
        <v>Error?</v>
      </c>
    </row>
    <row r="793" spans="1:4" x14ac:dyDescent="0.2">
      <c r="A793" s="55">
        <v>732</v>
      </c>
      <c r="B793" s="1232">
        <f>'Expenditures 15-22'!D55</f>
        <v>32224</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32224</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5669</v>
      </c>
      <c r="D797" s="14" t="str">
        <f t="shared" si="11"/>
        <v>Error?</v>
      </c>
    </row>
    <row r="798" spans="1:4" x14ac:dyDescent="0.2">
      <c r="A798" s="55">
        <v>737</v>
      </c>
      <c r="B798" s="1232">
        <f>'Expenditures 15-22'!D61</f>
        <v>5974</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5521</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17164</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69247</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186971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27647</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11806</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40228</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1678</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1678</v>
      </c>
      <c r="C843" s="14" t="s">
        <v>672</v>
      </c>
      <c r="D843" s="14" t="str">
        <f t="shared" si="12"/>
        <v>Error?</v>
      </c>
    </row>
    <row r="844" spans="1:4" x14ac:dyDescent="0.2">
      <c r="A844" s="55">
        <v>783</v>
      </c>
      <c r="B844" s="1232">
        <f>'Expenditures 15-22'!E44</f>
        <v>11070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8790</v>
      </c>
      <c r="D846" s="14" t="str">
        <f t="shared" si="12"/>
        <v>Error?</v>
      </c>
    </row>
    <row r="847" spans="1:4" x14ac:dyDescent="0.2">
      <c r="A847" s="55">
        <v>786</v>
      </c>
      <c r="B847" s="1232">
        <f>'Expenditures 15-22'!E47</f>
        <v>19860</v>
      </c>
      <c r="C847" s="14" t="s">
        <v>672</v>
      </c>
      <c r="D847" s="14" t="str">
        <f t="shared" si="12"/>
        <v>Error?</v>
      </c>
    </row>
    <row r="848" spans="1:4" x14ac:dyDescent="0.2">
      <c r="A848" s="55">
        <v>787</v>
      </c>
      <c r="B848" s="1232">
        <f>'Expenditures 15-22'!E49</f>
        <v>29725</v>
      </c>
      <c r="D848" s="14" t="str">
        <f t="shared" si="12"/>
        <v>Error?</v>
      </c>
    </row>
    <row r="849" spans="1:4" x14ac:dyDescent="0.2">
      <c r="A849" s="55">
        <v>788</v>
      </c>
      <c r="B849" s="1232">
        <f>'Expenditures 15-22'!E50</f>
        <v>6462</v>
      </c>
      <c r="D849" s="14" t="str">
        <f t="shared" si="12"/>
        <v>Error?</v>
      </c>
    </row>
    <row r="850" spans="1:4" x14ac:dyDescent="0.2">
      <c r="A850" s="55">
        <v>789</v>
      </c>
      <c r="B850" s="1232">
        <f>'Expenditures 15-22'!E53</f>
        <v>36187</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2923</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2923</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46</v>
      </c>
      <c r="D870" s="14" t="str">
        <f t="shared" si="12"/>
        <v>Error?</v>
      </c>
    </row>
    <row r="871" spans="1:4" x14ac:dyDescent="0.2">
      <c r="A871" s="55">
        <v>810</v>
      </c>
      <c r="B871" s="1232">
        <f>'Expenditures 15-22'!E74</f>
        <v>60694</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138915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61787</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7878</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91228</v>
      </c>
      <c r="C894" s="14" t="s">
        <v>672</v>
      </c>
      <c r="D894" s="14" t="str">
        <f t="shared" si="12"/>
        <v>Error?</v>
      </c>
    </row>
    <row r="895" spans="1:4" x14ac:dyDescent="0.2">
      <c r="A895" s="55">
        <v>834</v>
      </c>
      <c r="B895" s="1232">
        <f>'Expenditures 15-22'!F36</f>
        <v>582</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1622</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2204</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297</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297</v>
      </c>
      <c r="C905" s="14" t="s">
        <v>672</v>
      </c>
      <c r="D905" s="14" t="str">
        <f t="shared" si="13"/>
        <v>Error?</v>
      </c>
    </row>
    <row r="906" spans="1:4" x14ac:dyDescent="0.2">
      <c r="A906" s="55">
        <v>845</v>
      </c>
      <c r="B906" s="1232">
        <f>'Expenditures 15-22'!F49</f>
        <v>9084</v>
      </c>
      <c r="D906" s="14" t="str">
        <f t="shared" si="13"/>
        <v>Error?</v>
      </c>
    </row>
    <row r="907" spans="1:4" x14ac:dyDescent="0.2">
      <c r="A907" s="55">
        <v>846</v>
      </c>
      <c r="B907" s="1232">
        <f>'Expenditures 15-22'!F50</f>
        <v>2247</v>
      </c>
      <c r="D907" s="14" t="str">
        <f t="shared" si="13"/>
        <v>Error?</v>
      </c>
    </row>
    <row r="908" spans="1:4" x14ac:dyDescent="0.2">
      <c r="A908" s="55">
        <v>847</v>
      </c>
      <c r="B908" s="1232">
        <f>'Expenditures 15-22'!F53</f>
        <v>11331</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77598</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77598</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63</v>
      </c>
      <c r="D928" s="14" t="str">
        <f t="shared" si="13"/>
        <v>Error?</v>
      </c>
    </row>
    <row r="929" spans="1:4" x14ac:dyDescent="0.2">
      <c r="A929" s="55">
        <v>868</v>
      </c>
      <c r="B929" s="1232">
        <f>'Expenditures 15-22'!F74</f>
        <v>91493</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182721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2259</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2399</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3155</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3155</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3155</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5544</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11098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750615</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39407</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1131603</v>
      </c>
      <c r="C1108" s="14" t="s">
        <v>672</v>
      </c>
      <c r="D1108" s="14" t="str">
        <f t="shared" si="16"/>
        <v>Error?</v>
      </c>
    </row>
    <row r="1109" spans="1:4" x14ac:dyDescent="0.2">
      <c r="A1109" s="55">
        <v>1048</v>
      </c>
      <c r="B1109" s="1232">
        <f>'Expenditures 15-22'!K36</f>
        <v>47971</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1678</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52534</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102183</v>
      </c>
      <c r="C1115" s="14" t="s">
        <v>672</v>
      </c>
      <c r="D1115" s="14" t="str">
        <f t="shared" si="16"/>
        <v>Error?</v>
      </c>
    </row>
    <row r="1116" spans="1:4" x14ac:dyDescent="0.2">
      <c r="A1116" s="55">
        <v>1055</v>
      </c>
      <c r="B1116" s="1232">
        <f>'Expenditures 15-22'!K44</f>
        <v>11070</v>
      </c>
      <c r="C1116" s="14" t="s">
        <v>672</v>
      </c>
      <c r="D1116" s="14" t="str">
        <f t="shared" si="16"/>
        <v>Error?</v>
      </c>
    </row>
    <row r="1117" spans="1:4" x14ac:dyDescent="0.2">
      <c r="A1117" s="55">
        <v>1056</v>
      </c>
      <c r="B1117" s="1232">
        <f>'Expenditures 15-22'!K45</f>
        <v>297</v>
      </c>
      <c r="C1117" s="14" t="s">
        <v>672</v>
      </c>
      <c r="D1117" s="14" t="str">
        <f t="shared" si="16"/>
        <v>Error?</v>
      </c>
    </row>
    <row r="1118" spans="1:4" x14ac:dyDescent="0.2">
      <c r="A1118" s="55">
        <v>1057</v>
      </c>
      <c r="B1118" s="1232">
        <f>'Expenditures 15-22'!K46</f>
        <v>8790</v>
      </c>
      <c r="C1118" s="14" t="s">
        <v>672</v>
      </c>
      <c r="D1118" s="14" t="str">
        <f t="shared" si="16"/>
        <v>Error?</v>
      </c>
    </row>
    <row r="1119" spans="1:4" x14ac:dyDescent="0.2">
      <c r="A1119" s="55">
        <v>1058</v>
      </c>
      <c r="B1119" s="1232">
        <f>'Expenditures 15-22'!K47</f>
        <v>20157</v>
      </c>
      <c r="C1119" s="14" t="s">
        <v>672</v>
      </c>
      <c r="D1119" s="14" t="str">
        <f t="shared" si="16"/>
        <v>Error?</v>
      </c>
    </row>
    <row r="1120" spans="1:4" x14ac:dyDescent="0.2">
      <c r="A1120" s="55">
        <v>1059</v>
      </c>
      <c r="B1120" s="1232">
        <f>'Expenditures 15-22'!K49</f>
        <v>44820</v>
      </c>
      <c r="C1120" s="14" t="s">
        <v>672</v>
      </c>
      <c r="D1120" s="14" t="str">
        <f t="shared" si="16"/>
        <v>Error?</v>
      </c>
    </row>
    <row r="1121" spans="1:4" x14ac:dyDescent="0.2">
      <c r="A1121" s="55">
        <v>1060</v>
      </c>
      <c r="B1121" s="1232">
        <f>'Expenditures 15-22'!K50</f>
        <v>79950</v>
      </c>
      <c r="C1121" s="14" t="s">
        <v>672</v>
      </c>
      <c r="D1121" s="14" t="str">
        <f t="shared" si="16"/>
        <v>Error?</v>
      </c>
    </row>
    <row r="1122" spans="1:4" x14ac:dyDescent="0.2">
      <c r="A1122" s="55">
        <v>1061</v>
      </c>
      <c r="B1122" s="1232">
        <f>'Expenditures 15-22'!K53</f>
        <v>124770</v>
      </c>
      <c r="C1122" s="14" t="s">
        <v>672</v>
      </c>
      <c r="D1122" s="14" t="str">
        <f t="shared" si="16"/>
        <v>Error?</v>
      </c>
    </row>
    <row r="1123" spans="1:4" x14ac:dyDescent="0.2">
      <c r="A1123" s="55">
        <v>1062</v>
      </c>
      <c r="B1123" s="1232">
        <f>'Expenditures 15-22'!K55</f>
        <v>129132</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129132</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46592</v>
      </c>
      <c r="C1127" s="14" t="s">
        <v>672</v>
      </c>
      <c r="D1127" s="14" t="str">
        <f t="shared" si="16"/>
        <v>Error?</v>
      </c>
    </row>
    <row r="1128" spans="1:4" x14ac:dyDescent="0.2">
      <c r="A1128" s="55">
        <v>1067</v>
      </c>
      <c r="B1128" s="1232">
        <f>'Expenditures 15-22'!K61</f>
        <v>83064</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124157</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253813</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109</v>
      </c>
      <c r="C1142" s="14" t="s">
        <v>672</v>
      </c>
      <c r="D1142" s="14" t="str">
        <f t="shared" si="16"/>
        <v>Error?</v>
      </c>
    </row>
    <row r="1143" spans="1:4" x14ac:dyDescent="0.2">
      <c r="A1143" s="55">
        <v>1082</v>
      </c>
      <c r="B1143" s="1232">
        <f>'Expenditures 15-22'!K74</f>
        <v>630164</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43537</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1805304</v>
      </c>
      <c r="C1152" s="14" t="s">
        <v>672</v>
      </c>
      <c r="D1152" s="14" t="str">
        <f t="shared" si="17"/>
        <v>Error?</v>
      </c>
    </row>
    <row r="1153" spans="1:4" x14ac:dyDescent="0.2">
      <c r="A1153" s="55">
        <v>1092</v>
      </c>
      <c r="B1153" s="1232">
        <f>'Expenditures 15-22'!K115</f>
        <v>83749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41506</v>
      </c>
      <c r="D1237" s="14" t="str">
        <f t="shared" si="18"/>
        <v>Error?</v>
      </c>
    </row>
    <row r="1238" spans="1:4" x14ac:dyDescent="0.2">
      <c r="A1238" s="83">
        <v>1177</v>
      </c>
      <c r="D1238" s="14" t="str">
        <f t="shared" si="18"/>
        <v>OK</v>
      </c>
    </row>
    <row r="1239" spans="1:4" x14ac:dyDescent="0.2">
      <c r="A1239" s="55">
        <v>1178</v>
      </c>
      <c r="B1239" s="1232">
        <f>'Expenditures 15-22'!E127</f>
        <v>41506</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41506</v>
      </c>
      <c r="C1241" s="14" t="s">
        <v>672</v>
      </c>
      <c r="D1241" s="14" t="str">
        <f t="shared" si="18"/>
        <v>Error?</v>
      </c>
    </row>
    <row r="1242" spans="1:4" x14ac:dyDescent="0.2">
      <c r="A1242" s="55">
        <v>1181</v>
      </c>
      <c r="B1242" s="1232">
        <f>'Expenditures 15-22'!E150</f>
        <v>41506</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54624</v>
      </c>
      <c r="D1245" s="14" t="str">
        <f t="shared" si="18"/>
        <v>Error?</v>
      </c>
    </row>
    <row r="1246" spans="1:4" x14ac:dyDescent="0.2">
      <c r="A1246" s="83">
        <v>1185</v>
      </c>
      <c r="D1246" s="14" t="str">
        <f t="shared" si="18"/>
        <v>OK</v>
      </c>
    </row>
    <row r="1247" spans="1:4" x14ac:dyDescent="0.2">
      <c r="A1247" s="55">
        <v>1186</v>
      </c>
      <c r="B1247" s="1232">
        <f>'Expenditures 15-22'!F127</f>
        <v>54624</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54624</v>
      </c>
      <c r="C1249" s="14" t="s">
        <v>672</v>
      </c>
      <c r="D1249" s="14" t="str">
        <f t="shared" si="18"/>
        <v>Error?</v>
      </c>
    </row>
    <row r="1250" spans="1:4" x14ac:dyDescent="0.2">
      <c r="A1250" s="55">
        <v>1189</v>
      </c>
      <c r="B1250" s="1232">
        <f>'Expenditures 15-22'!F150</f>
        <v>54624</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27780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27780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27780</v>
      </c>
      <c r="C1258" s="14" t="s">
        <v>672</v>
      </c>
      <c r="D1258" s="14" t="str">
        <f t="shared" si="18"/>
        <v>Error?</v>
      </c>
    </row>
    <row r="1259" spans="1:4" x14ac:dyDescent="0.2">
      <c r="A1259" s="55">
        <v>1198</v>
      </c>
      <c r="B1259" s="1232">
        <f>'Expenditures 15-22'!G150</f>
        <v>27780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123910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123910</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123910</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123910</v>
      </c>
      <c r="C1288" s="14" t="s">
        <v>672</v>
      </c>
      <c r="D1288" s="14" t="str">
        <f t="shared" si="19"/>
        <v>Error?</v>
      </c>
    </row>
    <row r="1289" spans="1:4" x14ac:dyDescent="0.2">
      <c r="A1289" s="55">
        <v>1228</v>
      </c>
      <c r="B1289" s="1232">
        <f>'Expenditures 15-22'!K151</f>
        <v>4852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1000</v>
      </c>
      <c r="D1307" s="14" t="str">
        <f t="shared" si="19"/>
        <v>Error?</v>
      </c>
    </row>
    <row r="1308" spans="1:4" x14ac:dyDescent="0.2">
      <c r="A1308" s="55">
        <v>1247</v>
      </c>
      <c r="B1308" s="1232">
        <f>'Expenditures 15-22'!E166</f>
        <v>1000</v>
      </c>
      <c r="C1308" s="14" t="s">
        <v>672</v>
      </c>
      <c r="D1308" s="14" t="str">
        <f t="shared" si="19"/>
        <v>Error?</v>
      </c>
    </row>
    <row r="1309" spans="1:4" x14ac:dyDescent="0.2">
      <c r="A1309" s="55">
        <v>1248</v>
      </c>
      <c r="B1309" s="1232">
        <f>'Expenditures 15-22'!E168</f>
        <v>1000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54489</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45000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99489</v>
      </c>
      <c r="C1317" s="14" t="s">
        <v>672</v>
      </c>
      <c r="D1317" s="14" t="str">
        <f t="shared" si="19"/>
        <v>Error?</v>
      </c>
    </row>
    <row r="1318" spans="1:4" x14ac:dyDescent="0.2">
      <c r="A1318" s="55">
        <v>1257</v>
      </c>
      <c r="B1318" s="1232">
        <f>'Expenditures 15-22'!H168</f>
        <v>99489</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54489</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45000</v>
      </c>
      <c r="C1329" s="14" t="s">
        <v>672</v>
      </c>
      <c r="D1329" s="14" t="str">
        <f t="shared" si="19"/>
        <v>Error?</v>
      </c>
    </row>
    <row r="1330" spans="1:4" x14ac:dyDescent="0.2">
      <c r="A1330" s="55">
        <v>1269</v>
      </c>
      <c r="B1330" s="1232">
        <f>'Expenditures 15-22'!K165</f>
        <v>1000</v>
      </c>
      <c r="C1330" s="14" t="s">
        <v>672</v>
      </c>
      <c r="D1330" s="14" t="str">
        <f t="shared" si="19"/>
        <v>Error?</v>
      </c>
    </row>
    <row r="1331" spans="1:4" x14ac:dyDescent="0.2">
      <c r="A1331" s="55">
        <v>1270</v>
      </c>
      <c r="B1331" s="1232">
        <f>'Expenditures 15-22'!K166</f>
        <v>100489</v>
      </c>
      <c r="C1331" s="14" t="s">
        <v>672</v>
      </c>
      <c r="D1331" s="14" t="str">
        <f t="shared" si="19"/>
        <v>Error?</v>
      </c>
    </row>
    <row r="1332" spans="1:4" x14ac:dyDescent="0.2">
      <c r="A1332" s="55">
        <v>1271</v>
      </c>
      <c r="B1332" s="1232">
        <f>'Expenditures 15-22'!K168</f>
        <v>100489</v>
      </c>
      <c r="C1332" s="14" t="s">
        <v>672</v>
      </c>
      <c r="D1332" s="14" t="str">
        <f t="shared" si="19"/>
        <v>Error?</v>
      </c>
    </row>
    <row r="1333" spans="1:4" x14ac:dyDescent="0.2">
      <c r="A1333" s="55">
        <v>1272</v>
      </c>
      <c r="B1333" s="1232">
        <f>'Expenditures 15-22'!K169</f>
        <v>168</v>
      </c>
      <c r="C1333" s="14" t="s">
        <v>672</v>
      </c>
      <c r="D1333" s="14" t="str">
        <f t="shared" si="19"/>
        <v>Error?</v>
      </c>
    </row>
    <row r="1334" spans="1:4" x14ac:dyDescent="0.2">
      <c r="A1334" s="83">
        <v>1273</v>
      </c>
      <c r="D1334" s="14" t="str">
        <f t="shared" si="19"/>
        <v>OK</v>
      </c>
    </row>
    <row r="1335" spans="1:4" x14ac:dyDescent="0.2">
      <c r="A1335" s="55">
        <v>1274</v>
      </c>
      <c r="B1335" s="1232">
        <f>'Expenditures 15-22'!C176</f>
        <v>15558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15558</v>
      </c>
      <c r="C1339" s="14" t="s">
        <v>672</v>
      </c>
      <c r="D1339" s="14" t="str">
        <f t="shared" si="19"/>
        <v>Error?</v>
      </c>
    </row>
    <row r="1340" spans="1:4" x14ac:dyDescent="0.2">
      <c r="A1340" s="55">
        <v>1279</v>
      </c>
      <c r="B1340" s="1232">
        <f>'Expenditures 15-22'!C204</f>
        <v>15558</v>
      </c>
      <c r="C1340" s="14" t="s">
        <v>672</v>
      </c>
      <c r="D1340" s="14" t="str">
        <f t="shared" si="19"/>
        <v>Error?</v>
      </c>
    </row>
    <row r="1341" spans="1:4" x14ac:dyDescent="0.2">
      <c r="A1341" s="55">
        <v>1280</v>
      </c>
      <c r="B1341" s="1232">
        <f>'Expenditures 15-22'!D176</f>
        <v>916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916</v>
      </c>
      <c r="C1345" s="14" t="s">
        <v>672</v>
      </c>
      <c r="D1345" s="14" t="str">
        <f t="shared" si="20"/>
        <v>Error?</v>
      </c>
    </row>
    <row r="1346" spans="1:4" x14ac:dyDescent="0.2">
      <c r="A1346" s="55">
        <v>1285</v>
      </c>
      <c r="B1346" s="1232">
        <f>'Expenditures 15-22'!D204</f>
        <v>916</v>
      </c>
      <c r="C1346" s="14" t="s">
        <v>672</v>
      </c>
      <c r="D1346" s="14" t="str">
        <f t="shared" si="20"/>
        <v>Error?</v>
      </c>
    </row>
    <row r="1347" spans="1:4" x14ac:dyDescent="0.2">
      <c r="A1347" s="55">
        <v>1286</v>
      </c>
      <c r="B1347" s="1232">
        <f>'Expenditures 15-22'!E176</f>
        <v>37686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37686</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37686</v>
      </c>
      <c r="C1353" s="14" t="s">
        <v>672</v>
      </c>
      <c r="D1353" s="14" t="str">
        <f t="shared" si="20"/>
        <v>Error?</v>
      </c>
    </row>
    <row r="1354" spans="1:4" x14ac:dyDescent="0.2">
      <c r="A1354" s="55">
        <v>1293</v>
      </c>
      <c r="B1354" s="1232">
        <f>'Expenditures 15-22'!F176</f>
        <v>1380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1380</v>
      </c>
      <c r="C1358" s="14" t="s">
        <v>672</v>
      </c>
      <c r="D1358" s="14" t="str">
        <f t="shared" si="20"/>
        <v>Error?</v>
      </c>
    </row>
    <row r="1359" spans="1:4" x14ac:dyDescent="0.2">
      <c r="A1359" s="55">
        <v>1298</v>
      </c>
      <c r="B1359" s="1232">
        <f>'Expenditures 15-22'!F204</f>
        <v>1380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55540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55540</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55540</v>
      </c>
      <c r="C1388" s="14" t="s">
        <v>672</v>
      </c>
      <c r="D1388" s="14" t="str">
        <f t="shared" si="20"/>
        <v>Error?</v>
      </c>
    </row>
    <row r="1389" spans="1:4" x14ac:dyDescent="0.2">
      <c r="A1389" s="55">
        <v>1328</v>
      </c>
      <c r="B1389" s="1232">
        <f>'Expenditures 15-22'!K205</f>
        <v>580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972</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40746</v>
      </c>
      <c r="C1410" s="14" t="s">
        <v>672</v>
      </c>
      <c r="D1410" s="14" t="str">
        <f t="shared" si="21"/>
        <v>Error?</v>
      </c>
    </row>
    <row r="1411" spans="1:4" x14ac:dyDescent="0.2">
      <c r="A1411" s="55">
        <v>1350</v>
      </c>
      <c r="B1411" s="1232">
        <f>'Expenditures 15-22'!D226</f>
        <v>603</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568</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1171</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159</v>
      </c>
      <c r="D1422" s="14" t="str">
        <f t="shared" si="21"/>
        <v>Error?</v>
      </c>
    </row>
    <row r="1423" spans="1:4" x14ac:dyDescent="0.2">
      <c r="A1423" s="55">
        <v>1362</v>
      </c>
      <c r="B1423" s="1232">
        <f>'Expenditures 15-22'!D240</f>
        <v>913</v>
      </c>
      <c r="D1423" s="14" t="str">
        <f t="shared" si="21"/>
        <v>Error?</v>
      </c>
    </row>
    <row r="1424" spans="1:4" x14ac:dyDescent="0.2">
      <c r="A1424" s="55">
        <v>1363</v>
      </c>
      <c r="B1424" s="1232">
        <f>'Expenditures 15-22'!D251</f>
        <v>1072</v>
      </c>
      <c r="C1424" s="14" t="s">
        <v>672</v>
      </c>
      <c r="D1424" s="14" t="str">
        <f t="shared" si="21"/>
        <v>Error?</v>
      </c>
    </row>
    <row r="1425" spans="1:4" x14ac:dyDescent="0.2">
      <c r="A1425" s="55">
        <v>1364</v>
      </c>
      <c r="B1425" s="1232">
        <f>'Expenditures 15-22'!D253</f>
        <v>8400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8400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10740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17305</v>
      </c>
      <c r="D1431" s="14" t="str">
        <f t="shared" si="21"/>
        <v>Error?</v>
      </c>
    </row>
    <row r="1432" spans="1:4" x14ac:dyDescent="0.2">
      <c r="A1432" s="55">
        <v>1371</v>
      </c>
      <c r="B1432" s="1232">
        <f>'Expenditures 15-22'!D261</f>
        <v>2401</v>
      </c>
      <c r="D1432" s="14" t="str">
        <f t="shared" si="21"/>
        <v>Error?</v>
      </c>
    </row>
    <row r="1433" spans="1:4" x14ac:dyDescent="0.2">
      <c r="A1433" s="55">
        <v>1372</v>
      </c>
      <c r="B1433" s="1232">
        <f>'Expenditures 15-22'!D262</f>
        <v>9307</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39753</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50396</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91142</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972</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40746</v>
      </c>
      <c r="C1474" s="14" t="s">
        <v>672</v>
      </c>
      <c r="D1474" s="14" t="str">
        <f t="shared" si="22"/>
        <v>Error?</v>
      </c>
    </row>
    <row r="1475" spans="1:4" x14ac:dyDescent="0.2">
      <c r="A1475" s="55">
        <v>1414</v>
      </c>
      <c r="B1475" s="1232">
        <f>'Expenditures 15-22'!K226</f>
        <v>603</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568</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1171</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159</v>
      </c>
      <c r="C1486" s="14" t="s">
        <v>672</v>
      </c>
      <c r="D1486" s="14" t="str">
        <f t="shared" si="22"/>
        <v>Error?</v>
      </c>
    </row>
    <row r="1487" spans="1:4" x14ac:dyDescent="0.2">
      <c r="A1487" s="55">
        <v>1426</v>
      </c>
      <c r="B1487" s="1232">
        <f>'Expenditures 15-22'!K240</f>
        <v>913</v>
      </c>
      <c r="C1487" s="14" t="s">
        <v>672</v>
      </c>
      <c r="D1487" s="14" t="str">
        <f t="shared" si="22"/>
        <v>Error?</v>
      </c>
    </row>
    <row r="1488" spans="1:4" x14ac:dyDescent="0.2">
      <c r="A1488" s="55">
        <v>1427</v>
      </c>
      <c r="B1488" s="1232">
        <f>'Expenditures 15-22'!K251</f>
        <v>1072</v>
      </c>
      <c r="C1488" s="14" t="s">
        <v>672</v>
      </c>
      <c r="D1488" s="14" t="str">
        <f t="shared" si="22"/>
        <v>Error?</v>
      </c>
    </row>
    <row r="1489" spans="1:4" x14ac:dyDescent="0.2">
      <c r="A1489" s="55">
        <v>1428</v>
      </c>
      <c r="B1489" s="1232">
        <f>'Expenditures 15-22'!K253</f>
        <v>8400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8400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10740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17305</v>
      </c>
      <c r="C1495" s="14" t="s">
        <v>672</v>
      </c>
      <c r="D1495" s="14" t="str">
        <f t="shared" si="22"/>
        <v>Error?</v>
      </c>
    </row>
    <row r="1496" spans="1:4" x14ac:dyDescent="0.2">
      <c r="A1496" s="55">
        <v>1435</v>
      </c>
      <c r="B1496" s="1232">
        <f>'Expenditures 15-22'!K261</f>
        <v>2401</v>
      </c>
      <c r="C1496" s="14" t="s">
        <v>672</v>
      </c>
      <c r="D1496" s="14" t="str">
        <f t="shared" si="22"/>
        <v>Error?</v>
      </c>
    </row>
    <row r="1497" spans="1:4" x14ac:dyDescent="0.2">
      <c r="A1497" s="55">
        <v>1436</v>
      </c>
      <c r="B1497" s="1232">
        <f>'Expenditures 15-22'!K262</f>
        <v>9307</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39753</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50396</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91142</v>
      </c>
      <c r="C1517" s="14" t="s">
        <v>672</v>
      </c>
      <c r="D1517" s="14" t="str">
        <f t="shared" si="22"/>
        <v>Error?</v>
      </c>
    </row>
    <row r="1518" spans="1:4" x14ac:dyDescent="0.2">
      <c r="A1518" s="55">
        <v>1457</v>
      </c>
      <c r="B1518" s="1232">
        <f>'Expenditures 15-22'!K289</f>
        <v>1987</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15114</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15114</v>
      </c>
      <c r="C1560" s="14" t="s">
        <v>672</v>
      </c>
      <c r="D1560" s="14" t="str">
        <f t="shared" si="23"/>
        <v>Error?</v>
      </c>
    </row>
    <row r="1561" spans="1:4" x14ac:dyDescent="0.2">
      <c r="A1561" s="55">
        <v>1500</v>
      </c>
      <c r="B1561" s="1232">
        <f>'Expenditures 15-22'!K306</f>
        <v>-15059</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480423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564172</v>
      </c>
      <c r="C1630" s="14" t="s">
        <v>672</v>
      </c>
      <c r="D1630" s="14" t="str">
        <f t="shared" si="24"/>
        <v>Error?</v>
      </c>
    </row>
    <row r="1631" spans="1:4" x14ac:dyDescent="0.2">
      <c r="A1631" s="55">
        <v>1570</v>
      </c>
      <c r="B1631" s="1232">
        <f>'Acct Summary 7-8'!D79</f>
        <v>931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5783</v>
      </c>
      <c r="C1644" s="14" t="s">
        <v>672</v>
      </c>
      <c r="D1644" s="14" t="str">
        <f t="shared" si="24"/>
        <v>Error?</v>
      </c>
    </row>
    <row r="1645" spans="1:4" x14ac:dyDescent="0.2">
      <c r="A1645" s="55">
        <v>1584</v>
      </c>
      <c r="B1645" s="1232">
        <f>'Acct Summary 7-8'!E79</f>
        <v>763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931</v>
      </c>
      <c r="C1658" s="14" t="s">
        <v>672</v>
      </c>
      <c r="D1658" s="14" t="str">
        <f t="shared" si="24"/>
        <v>Error?</v>
      </c>
    </row>
    <row r="1659" spans="1:4" x14ac:dyDescent="0.2">
      <c r="A1659" s="55">
        <v>1598</v>
      </c>
      <c r="B1659" s="1232">
        <f>'Acct Summary 7-8'!F79</f>
        <v>32981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33561</v>
      </c>
      <c r="C1672" s="14" t="s">
        <v>672</v>
      </c>
      <c r="D1672" s="14" t="str">
        <f t="shared" si="25"/>
        <v>Error?</v>
      </c>
    </row>
    <row r="1673" spans="1:4" x14ac:dyDescent="0.2">
      <c r="A1673" s="55">
        <v>1612</v>
      </c>
      <c r="B1673" s="1232">
        <f>'Acct Summary 7-8'!G79</f>
        <v>10621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12608</v>
      </c>
      <c r="C1686" s="14" t="s">
        <v>672</v>
      </c>
      <c r="D1686" s="14" t="str">
        <f t="shared" si="25"/>
        <v>Error?</v>
      </c>
    </row>
    <row r="1687" spans="1:4" x14ac:dyDescent="0.2">
      <c r="A1687" s="55">
        <v>1626</v>
      </c>
      <c r="B1687" s="1232">
        <f>'Acct Summary 7-8'!H79</f>
        <v>15059</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189619</v>
      </c>
      <c r="C1744" s="14" t="s">
        <v>672</v>
      </c>
      <c r="D1744" s="14" t="str">
        <f t="shared" si="26"/>
        <v>Error?</v>
      </c>
    </row>
    <row r="1745" spans="1:5" x14ac:dyDescent="0.2">
      <c r="A1745" s="55">
        <v>1684</v>
      </c>
      <c r="B1745" s="1232">
        <f>'Tax Sched 24'!B5</f>
        <v>46749</v>
      </c>
      <c r="C1745" s="14" t="s">
        <v>672</v>
      </c>
      <c r="D1745" s="14" t="str">
        <f t="shared" si="26"/>
        <v>Error?</v>
      </c>
    </row>
    <row r="1746" spans="1:5" x14ac:dyDescent="0.2">
      <c r="A1746" s="55">
        <v>1685</v>
      </c>
      <c r="B1746" s="1232">
        <f>'Tax Sched 24'!B6</f>
        <v>100511</v>
      </c>
      <c r="C1746" s="14" t="s">
        <v>672</v>
      </c>
      <c r="D1746" s="14" t="str">
        <f t="shared" si="26"/>
        <v>Error?</v>
      </c>
    </row>
    <row r="1747" spans="1:5" x14ac:dyDescent="0.2">
      <c r="A1747" s="55">
        <v>1686</v>
      </c>
      <c r="B1747" s="1232">
        <f>'Tax Sched 24'!B7</f>
        <v>20903</v>
      </c>
      <c r="C1747" s="14" t="s">
        <v>672</v>
      </c>
      <c r="D1747" s="14" t="str">
        <f t="shared" si="26"/>
        <v>Error?</v>
      </c>
    </row>
    <row r="1748" spans="1:5" x14ac:dyDescent="0.2">
      <c r="A1748" s="55">
        <v>1687</v>
      </c>
      <c r="B1748" s="1232">
        <f>'Tax Sched 24'!B8</f>
        <v>28833</v>
      </c>
      <c r="C1748" s="14" t="s">
        <v>672</v>
      </c>
      <c r="D1748" s="14" t="str">
        <f t="shared" si="26"/>
        <v>Error?</v>
      </c>
    </row>
    <row r="1749" spans="1:5" x14ac:dyDescent="0.2">
      <c r="A1749" s="55">
        <v>1688</v>
      </c>
      <c r="B1749" s="1232">
        <f>'Tax Sched 24'!B10</f>
        <v>4441</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21761</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3970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445620</v>
      </c>
      <c r="C1759" s="14" t="s">
        <v>672</v>
      </c>
      <c r="D1759" s="14" t="str">
        <f t="shared" si="26"/>
        <v>Error?</v>
      </c>
    </row>
    <row r="1760" spans="1:5" x14ac:dyDescent="0.2">
      <c r="A1760" s="55">
        <v>1699</v>
      </c>
      <c r="B1760" s="1232">
        <f>'Tax Sched 24'!D4</f>
        <v>189619</v>
      </c>
      <c r="C1760" s="14" t="s">
        <v>672</v>
      </c>
      <c r="D1760" s="14" t="str">
        <f t="shared" si="26"/>
        <v>Error?</v>
      </c>
    </row>
    <row r="1761" spans="1:5" x14ac:dyDescent="0.2">
      <c r="A1761" s="55">
        <v>1700</v>
      </c>
      <c r="B1761" s="1232">
        <f>'Tax Sched 24'!D5</f>
        <v>46749</v>
      </c>
      <c r="C1761" s="14" t="s">
        <v>672</v>
      </c>
      <c r="D1761" s="14" t="str">
        <f t="shared" si="26"/>
        <v>Error?</v>
      </c>
    </row>
    <row r="1762" spans="1:5" s="80" customFormat="1" x14ac:dyDescent="0.2">
      <c r="A1762" s="55">
        <v>1701</v>
      </c>
      <c r="B1762" s="1232">
        <f>'Tax Sched 24'!D6</f>
        <v>100511</v>
      </c>
      <c r="C1762" s="14" t="s">
        <v>672</v>
      </c>
      <c r="D1762" s="14" t="str">
        <f t="shared" si="26"/>
        <v>Error?</v>
      </c>
      <c r="E1762" s="81"/>
    </row>
    <row r="1763" spans="1:5" x14ac:dyDescent="0.2">
      <c r="A1763" s="55">
        <v>1702</v>
      </c>
      <c r="B1763" s="1232">
        <f>'Tax Sched 24'!D7</f>
        <v>20903</v>
      </c>
      <c r="C1763" s="14" t="s">
        <v>672</v>
      </c>
      <c r="D1763" s="14" t="str">
        <f t="shared" si="26"/>
        <v>Error?</v>
      </c>
    </row>
    <row r="1764" spans="1:5" x14ac:dyDescent="0.2">
      <c r="A1764" s="55">
        <v>1703</v>
      </c>
      <c r="B1764" s="1232">
        <f>'Tax Sched 24'!D8</f>
        <v>28833</v>
      </c>
      <c r="C1764" s="14" t="s">
        <v>672</v>
      </c>
      <c r="D1764" s="14" t="str">
        <f t="shared" si="26"/>
        <v>Error?</v>
      </c>
    </row>
    <row r="1765" spans="1:5" x14ac:dyDescent="0.2">
      <c r="A1765" s="55">
        <v>1704</v>
      </c>
      <c r="B1765" s="1232">
        <f>'Tax Sched 24'!D10</f>
        <v>4441</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21761</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3970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445620</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193105</v>
      </c>
      <c r="C1792" s="14" t="s">
        <v>672</v>
      </c>
      <c r="D1792" s="14" t="str">
        <f t="shared" si="27"/>
        <v>Error?</v>
      </c>
    </row>
    <row r="1793" spans="1:4" x14ac:dyDescent="0.2">
      <c r="A1793" s="55">
        <v>1732</v>
      </c>
      <c r="B1793" s="1232">
        <f>'Tax Sched 24'!F5</f>
        <v>47316</v>
      </c>
      <c r="C1793" s="14" t="s">
        <v>672</v>
      </c>
      <c r="D1793" s="14" t="str">
        <f t="shared" si="27"/>
        <v>Error?</v>
      </c>
    </row>
    <row r="1794" spans="1:4" x14ac:dyDescent="0.2">
      <c r="A1794" s="55">
        <v>1733</v>
      </c>
      <c r="B1794" s="1232">
        <f>'Tax Sched 24'!F6</f>
        <v>101968</v>
      </c>
      <c r="C1794" s="14" t="s">
        <v>672</v>
      </c>
      <c r="D1794" s="14" t="str">
        <f t="shared" si="27"/>
        <v>Error?</v>
      </c>
    </row>
    <row r="1795" spans="1:4" x14ac:dyDescent="0.2">
      <c r="A1795" s="55">
        <v>1734</v>
      </c>
      <c r="B1795" s="1232">
        <f>'Tax Sched 24'!F7</f>
        <v>21157</v>
      </c>
      <c r="C1795" s="14" t="s">
        <v>672</v>
      </c>
      <c r="D1795" s="14" t="str">
        <f t="shared" si="27"/>
        <v>Error?</v>
      </c>
    </row>
    <row r="1796" spans="1:4" x14ac:dyDescent="0.2">
      <c r="A1796" s="55">
        <v>1735</v>
      </c>
      <c r="B1796" s="1232">
        <f>'Tax Sched 24'!F8</f>
        <v>29183</v>
      </c>
      <c r="C1796" s="14" t="s">
        <v>672</v>
      </c>
      <c r="D1796" s="14" t="str">
        <f t="shared" si="27"/>
        <v>Error?</v>
      </c>
    </row>
    <row r="1797" spans="1:4" x14ac:dyDescent="0.2">
      <c r="A1797" s="55">
        <v>1736</v>
      </c>
      <c r="B1797" s="1232">
        <f>'Tax Sched 24'!F10</f>
        <v>4497</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22027</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2818</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193105</v>
      </c>
      <c r="D1808" s="14" t="str">
        <f t="shared" si="27"/>
        <v>Error?</v>
      </c>
    </row>
    <row r="1809" spans="1:4" x14ac:dyDescent="0.2">
      <c r="A1809" s="55">
        <v>1748</v>
      </c>
      <c r="B1809" s="1232">
        <f>'Tax Sched 24'!E5</f>
        <v>47316</v>
      </c>
      <c r="D1809" s="14" t="str">
        <f t="shared" si="27"/>
        <v>Error?</v>
      </c>
    </row>
    <row r="1810" spans="1:4" x14ac:dyDescent="0.2">
      <c r="A1810" s="55">
        <v>1749</v>
      </c>
      <c r="B1810" s="1232">
        <f>'Tax Sched 24'!E6</f>
        <v>101968</v>
      </c>
      <c r="D1810" s="14" t="str">
        <f t="shared" si="27"/>
        <v>Error?</v>
      </c>
    </row>
    <row r="1811" spans="1:4" x14ac:dyDescent="0.2">
      <c r="A1811" s="55">
        <v>1750</v>
      </c>
      <c r="B1811" s="1232">
        <f>'Tax Sched 24'!E7</f>
        <v>21157</v>
      </c>
      <c r="D1811" s="14" t="str">
        <f t="shared" si="27"/>
        <v>Error?</v>
      </c>
    </row>
    <row r="1812" spans="1:4" x14ac:dyDescent="0.2">
      <c r="A1812" s="55">
        <v>1751</v>
      </c>
      <c r="B1812" s="1232">
        <f>'Tax Sched 24'!E8</f>
        <v>29183</v>
      </c>
      <c r="D1812" s="14" t="str">
        <f t="shared" si="27"/>
        <v>Error?</v>
      </c>
    </row>
    <row r="1813" spans="1:4" x14ac:dyDescent="0.2">
      <c r="A1813" s="55">
        <v>1752</v>
      </c>
      <c r="B1813" s="1232">
        <f>'Tax Sched 24'!E10</f>
        <v>4497</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22027</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2818</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451254</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845000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3970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706</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4676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4676</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3351</v>
      </c>
      <c r="D2008" s="14" t="str">
        <f t="shared" si="30"/>
        <v>Error?</v>
      </c>
    </row>
    <row r="2009" spans="1:4" x14ac:dyDescent="0.2">
      <c r="A2009" s="55">
        <v>1948</v>
      </c>
      <c r="B2009" s="1232">
        <f>'Cap Outlay Deprec 27'!C8</f>
        <v>2023240</v>
      </c>
      <c r="D2009" s="14" t="str">
        <f t="shared" si="30"/>
        <v>Error?</v>
      </c>
    </row>
    <row r="2010" spans="1:4" x14ac:dyDescent="0.2">
      <c r="A2010" s="55">
        <v>1949</v>
      </c>
      <c r="B2010" s="1232">
        <f>'Cap Outlay Deprec 27'!C10</f>
        <v>10926</v>
      </c>
      <c r="D2010" s="14" t="str">
        <f t="shared" si="30"/>
        <v>Error?</v>
      </c>
    </row>
    <row r="2011" spans="1:4" x14ac:dyDescent="0.2">
      <c r="A2011" s="55">
        <v>1950</v>
      </c>
      <c r="B2011" s="1232">
        <f>'Cap Outlay Deprec 27'!C12</f>
        <v>52883</v>
      </c>
      <c r="D2011" s="14" t="str">
        <f t="shared" si="30"/>
        <v>Error?</v>
      </c>
    </row>
    <row r="2012" spans="1:4" x14ac:dyDescent="0.2">
      <c r="A2012" s="55">
        <v>1951</v>
      </c>
      <c r="B2012" s="1232">
        <f>'Cap Outlay Deprec 27'!C13</f>
        <v>36889</v>
      </c>
      <c r="D2012" s="14" t="str">
        <f t="shared" si="30"/>
        <v>Error?</v>
      </c>
    </row>
    <row r="2013" spans="1:4" x14ac:dyDescent="0.2">
      <c r="A2013" s="55">
        <v>1952</v>
      </c>
      <c r="B2013" s="1232">
        <f>'Cap Outlay Deprec 27'!C16</f>
        <v>2140762</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27780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27780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11576</v>
      </c>
      <c r="D2023" s="14" t="str">
        <f t="shared" si="30"/>
        <v>Error?</v>
      </c>
    </row>
    <row r="2024" spans="1:4" x14ac:dyDescent="0.2">
      <c r="A2024" s="55">
        <v>1963</v>
      </c>
      <c r="B2024" s="1232">
        <f>'Cap Outlay Deprec 27'!E13</f>
        <v>14760</v>
      </c>
      <c r="D2024" s="14" t="str">
        <f t="shared" si="30"/>
        <v>Error?</v>
      </c>
    </row>
    <row r="2025" spans="1:4" x14ac:dyDescent="0.2">
      <c r="A2025" s="55">
        <v>1964</v>
      </c>
      <c r="B2025" s="1232">
        <f>'Cap Outlay Deprec 27'!E16</f>
        <v>39809</v>
      </c>
      <c r="C2025" s="14" t="s">
        <v>672</v>
      </c>
      <c r="D2025" s="14" t="str">
        <f t="shared" si="30"/>
        <v>Error?</v>
      </c>
    </row>
    <row r="2026" spans="1:4" x14ac:dyDescent="0.2">
      <c r="A2026" s="55">
        <v>1965</v>
      </c>
      <c r="B2026" s="1232">
        <f>'Cap Outlay Deprec 27'!F5</f>
        <v>3351</v>
      </c>
      <c r="C2026" s="14" t="s">
        <v>672</v>
      </c>
      <c r="D2026" s="14" t="str">
        <f t="shared" si="30"/>
        <v>Error?</v>
      </c>
    </row>
    <row r="2027" spans="1:4" x14ac:dyDescent="0.2">
      <c r="A2027" s="55">
        <v>1966</v>
      </c>
      <c r="B2027" s="1232">
        <f>'Cap Outlay Deprec 27'!F8</f>
        <v>2051020</v>
      </c>
      <c r="C2027" s="14" t="s">
        <v>672</v>
      </c>
      <c r="D2027" s="14" t="str">
        <f t="shared" si="30"/>
        <v>Error?</v>
      </c>
    </row>
    <row r="2028" spans="1:4" x14ac:dyDescent="0.2">
      <c r="A2028" s="55">
        <v>1967</v>
      </c>
      <c r="B2028" s="1232">
        <f>'Cap Outlay Deprec 27'!F10</f>
        <v>10926</v>
      </c>
      <c r="C2028" s="14" t="s">
        <v>672</v>
      </c>
      <c r="D2028" s="14" t="str">
        <f t="shared" si="30"/>
        <v>Error?</v>
      </c>
    </row>
    <row r="2029" spans="1:4" x14ac:dyDescent="0.2">
      <c r="A2029" s="55">
        <v>1968</v>
      </c>
      <c r="B2029" s="1232">
        <f>'Cap Outlay Deprec 27'!F12</f>
        <v>41307</v>
      </c>
      <c r="C2029" s="14" t="s">
        <v>672</v>
      </c>
      <c r="D2029" s="14" t="str">
        <f t="shared" si="30"/>
        <v>Error?</v>
      </c>
    </row>
    <row r="2030" spans="1:4" x14ac:dyDescent="0.2">
      <c r="A2030" s="55">
        <v>1969</v>
      </c>
      <c r="B2030" s="1232">
        <f>'Cap Outlay Deprec 27'!F13</f>
        <v>22129</v>
      </c>
      <c r="C2030" s="14" t="s">
        <v>672</v>
      </c>
      <c r="D2030" s="14" t="str">
        <f t="shared" si="30"/>
        <v>Error?</v>
      </c>
    </row>
    <row r="2031" spans="1:4" x14ac:dyDescent="0.2">
      <c r="A2031" s="55">
        <v>1970</v>
      </c>
      <c r="B2031" s="1232">
        <f>'Cap Outlay Deprec 27'!F16</f>
        <v>2128733</v>
      </c>
      <c r="C2031" s="14" t="s">
        <v>672</v>
      </c>
      <c r="D2031" s="14" t="str">
        <f t="shared" si="30"/>
        <v>Error?</v>
      </c>
    </row>
    <row r="2032" spans="1:4" x14ac:dyDescent="0.2">
      <c r="A2032" s="83">
        <v>1971</v>
      </c>
      <c r="D2032" s="14" t="str">
        <f t="shared" si="30"/>
        <v>OK</v>
      </c>
    </row>
    <row r="2033" spans="1:4" x14ac:dyDescent="0.2">
      <c r="A2033" s="55">
        <v>1972</v>
      </c>
      <c r="B2033" s="1232">
        <f>'Cap Outlay Deprec 27'!H8</f>
        <v>690067</v>
      </c>
      <c r="D2033" s="14" t="str">
        <f t="shared" si="30"/>
        <v>Error?</v>
      </c>
    </row>
    <row r="2034" spans="1:4" x14ac:dyDescent="0.2">
      <c r="A2034" s="55">
        <v>1973</v>
      </c>
      <c r="B2034" s="1232">
        <f>'Cap Outlay Deprec 27'!H10</f>
        <v>10926</v>
      </c>
      <c r="D2034" s="14" t="str">
        <f t="shared" si="30"/>
        <v>Error?</v>
      </c>
    </row>
    <row r="2035" spans="1:4" x14ac:dyDescent="0.2">
      <c r="A2035" s="55">
        <v>1974</v>
      </c>
      <c r="B2035" s="1232">
        <f>'Cap Outlay Deprec 27'!H12</f>
        <v>34805</v>
      </c>
      <c r="D2035" s="14" t="str">
        <f t="shared" si="30"/>
        <v>Error?</v>
      </c>
    </row>
    <row r="2036" spans="1:4" x14ac:dyDescent="0.2">
      <c r="A2036" s="55">
        <v>1975</v>
      </c>
      <c r="B2036" s="1232">
        <f>'Cap Outlay Deprec 27'!H13</f>
        <v>36596</v>
      </c>
      <c r="D2036" s="14" t="str">
        <f t="shared" si="30"/>
        <v>Error?</v>
      </c>
    </row>
    <row r="2037" spans="1:4" x14ac:dyDescent="0.2">
      <c r="A2037" s="55">
        <v>1976</v>
      </c>
      <c r="B2037" s="1232">
        <f>'Cap Outlay Deprec 27'!H16</f>
        <v>785867</v>
      </c>
      <c r="C2037" s="14" t="s">
        <v>672</v>
      </c>
      <c r="D2037" s="14" t="str">
        <f t="shared" si="30"/>
        <v>Error?</v>
      </c>
    </row>
    <row r="2038" spans="1:4" x14ac:dyDescent="0.2">
      <c r="A2038" s="83">
        <v>1977</v>
      </c>
      <c r="D2038" s="14" t="str">
        <f t="shared" si="30"/>
        <v>OK</v>
      </c>
    </row>
    <row r="2039" spans="1:4" x14ac:dyDescent="0.2">
      <c r="A2039" s="55">
        <v>1978</v>
      </c>
      <c r="B2039" s="1232">
        <f>'Cap Outlay Deprec 27'!I8</f>
        <v>37990</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4457</v>
      </c>
      <c r="D2041" s="14" t="str">
        <f t="shared" si="30"/>
        <v>Error?</v>
      </c>
    </row>
    <row r="2042" spans="1:4" x14ac:dyDescent="0.2">
      <c r="A2042" s="55">
        <v>1981</v>
      </c>
      <c r="B2042" s="1232">
        <f>'Cap Outlay Deprec 27'!I13</f>
        <v>293</v>
      </c>
      <c r="D2042" s="14" t="str">
        <f t="shared" si="30"/>
        <v>Error?</v>
      </c>
    </row>
    <row r="2043" spans="1:4" x14ac:dyDescent="0.2">
      <c r="A2043" s="55">
        <v>1982</v>
      </c>
      <c r="B2043" s="1232">
        <f>'Cap Outlay Deprec 27'!I16</f>
        <v>42740</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11576</v>
      </c>
      <c r="D2047" s="14" t="str">
        <f t="shared" ref="D2047:D2110" si="31">IF(ISBLANK(B2047),"OK",IF(A2047-B2047=0,"OK","Error?"))</f>
        <v>Error?</v>
      </c>
    </row>
    <row r="2048" spans="1:4" x14ac:dyDescent="0.2">
      <c r="A2048" s="55">
        <v>1987</v>
      </c>
      <c r="B2048" s="1232">
        <f>'Cap Outlay Deprec 27'!J13</f>
        <v>14760</v>
      </c>
      <c r="D2048" s="14" t="str">
        <f t="shared" si="31"/>
        <v>Error?</v>
      </c>
    </row>
    <row r="2049" spans="1:4" x14ac:dyDescent="0.2">
      <c r="A2049" s="55">
        <v>1988</v>
      </c>
      <c r="B2049" s="1232">
        <f>'Cap Outlay Deprec 27'!J16</f>
        <v>39809</v>
      </c>
      <c r="C2049" s="14" t="s">
        <v>672</v>
      </c>
      <c r="D2049" s="14" t="str">
        <f t="shared" si="31"/>
        <v>Error?</v>
      </c>
    </row>
    <row r="2050" spans="1:4" x14ac:dyDescent="0.2">
      <c r="A2050" s="83">
        <v>1989</v>
      </c>
      <c r="D2050" s="14" t="str">
        <f t="shared" si="31"/>
        <v>OK</v>
      </c>
    </row>
    <row r="2051" spans="1:4" x14ac:dyDescent="0.2">
      <c r="A2051" s="55">
        <v>1990</v>
      </c>
      <c r="B2051" s="1232">
        <f>'Cap Outlay Deprec 27'!K8</f>
        <v>728057</v>
      </c>
      <c r="C2051" s="14" t="s">
        <v>672</v>
      </c>
      <c r="D2051" s="14" t="str">
        <f t="shared" si="31"/>
        <v>Error?</v>
      </c>
    </row>
    <row r="2052" spans="1:4" x14ac:dyDescent="0.2">
      <c r="A2052" s="55">
        <v>1991</v>
      </c>
      <c r="B2052" s="1232">
        <f>'Cap Outlay Deprec 27'!K10</f>
        <v>10926</v>
      </c>
      <c r="C2052" s="14" t="s">
        <v>672</v>
      </c>
      <c r="D2052" s="14" t="str">
        <f t="shared" si="31"/>
        <v>Error?</v>
      </c>
    </row>
    <row r="2053" spans="1:4" x14ac:dyDescent="0.2">
      <c r="A2053" s="55">
        <v>1992</v>
      </c>
      <c r="B2053" s="1232">
        <f>'Cap Outlay Deprec 27'!K12</f>
        <v>27686</v>
      </c>
      <c r="C2053" s="14" t="s">
        <v>672</v>
      </c>
      <c r="D2053" s="14" t="str">
        <f t="shared" si="31"/>
        <v>Error?</v>
      </c>
    </row>
    <row r="2054" spans="1:4" x14ac:dyDescent="0.2">
      <c r="A2054" s="55">
        <v>1993</v>
      </c>
      <c r="B2054" s="1232">
        <f>'Cap Outlay Deprec 27'!K13</f>
        <v>22129</v>
      </c>
      <c r="C2054" s="14" t="s">
        <v>672</v>
      </c>
      <c r="D2054" s="14" t="str">
        <f t="shared" si="31"/>
        <v>Error?</v>
      </c>
    </row>
    <row r="2055" spans="1:4" x14ac:dyDescent="0.2">
      <c r="A2055" s="55">
        <v>1994</v>
      </c>
      <c r="B2055" s="1232">
        <f>'Cap Outlay Deprec 27'!K16</f>
        <v>788798</v>
      </c>
      <c r="C2055" s="14" t="s">
        <v>672</v>
      </c>
      <c r="D2055" s="14" t="str">
        <f t="shared" si="31"/>
        <v>Error?</v>
      </c>
    </row>
    <row r="2056" spans="1:4" x14ac:dyDescent="0.2">
      <c r="A2056" s="55">
        <v>1995</v>
      </c>
      <c r="B2056" s="1232">
        <f>'Cap Outlay Deprec 27'!L5</f>
        <v>3351</v>
      </c>
      <c r="C2056" s="14" t="s">
        <v>672</v>
      </c>
      <c r="D2056" s="14" t="str">
        <f t="shared" si="31"/>
        <v>Error?</v>
      </c>
    </row>
    <row r="2057" spans="1:4" x14ac:dyDescent="0.2">
      <c r="A2057" s="55">
        <v>1996</v>
      </c>
      <c r="B2057" s="1232">
        <f>'Cap Outlay Deprec 27'!L8</f>
        <v>1322963</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13621</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1339935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250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38243</v>
      </c>
      <c r="C2088" s="14" t="s">
        <v>672</v>
      </c>
      <c r="D2088" s="14" t="str">
        <f t="shared" si="31"/>
        <v>Error?</v>
      </c>
    </row>
    <row r="2089" spans="1:4" x14ac:dyDescent="0.2">
      <c r="A2089" s="55">
        <v>2028</v>
      </c>
      <c r="B2089" s="1232">
        <f>'Expenditures 15-22'!K92</f>
        <v>5202</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15114</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278956</v>
      </c>
      <c r="C2551" s="14" t="s">
        <v>672</v>
      </c>
      <c r="D2551" s="14" t="str">
        <f t="shared" si="38"/>
        <v>Error?</v>
      </c>
    </row>
    <row r="2552" spans="1:4" x14ac:dyDescent="0.2">
      <c r="A2552" s="83">
        <v>2491</v>
      </c>
      <c r="D2552" s="14" t="str">
        <f t="shared" si="38"/>
        <v>OK</v>
      </c>
    </row>
    <row r="2553" spans="1:4" x14ac:dyDescent="0.2">
      <c r="A2553" s="55">
        <v>2492</v>
      </c>
      <c r="B2553" s="1232">
        <f>'Acct Summary 7-8'!C6</f>
        <v>1305321</v>
      </c>
      <c r="C2553" s="14" t="s">
        <v>672</v>
      </c>
      <c r="D2553" s="14" t="str">
        <f t="shared" si="38"/>
        <v>Error?</v>
      </c>
    </row>
    <row r="2554" spans="1:4" x14ac:dyDescent="0.2">
      <c r="A2554" s="55">
        <v>2493</v>
      </c>
      <c r="B2554" s="1232">
        <f>'Acct Summary 7-8'!C7</f>
        <v>304776</v>
      </c>
      <c r="C2554" s="14" t="s">
        <v>672</v>
      </c>
      <c r="D2554" s="14" t="str">
        <f t="shared" si="38"/>
        <v>Error?</v>
      </c>
    </row>
    <row r="2555" spans="1:4" x14ac:dyDescent="0.2">
      <c r="A2555" s="55">
        <v>2494</v>
      </c>
      <c r="B2555" s="1232">
        <f>'Acct Summary 7-8'!C8</f>
        <v>1889053</v>
      </c>
      <c r="C2555" s="14" t="s">
        <v>672</v>
      </c>
      <c r="D2555" s="14" t="str">
        <f t="shared" si="38"/>
        <v>Error?</v>
      </c>
    </row>
    <row r="2556" spans="1:4" x14ac:dyDescent="0.2">
      <c r="A2556" s="55">
        <v>2495</v>
      </c>
      <c r="B2556" s="1232">
        <f>'Acct Summary 7-8'!C12</f>
        <v>1131603</v>
      </c>
      <c r="C2556" s="14" t="s">
        <v>672</v>
      </c>
      <c r="D2556" s="14" t="str">
        <f t="shared" si="38"/>
        <v>Error?</v>
      </c>
    </row>
    <row r="2557" spans="1:4" x14ac:dyDescent="0.2">
      <c r="A2557" s="55">
        <v>2496</v>
      </c>
      <c r="B2557" s="1232">
        <f>'Acct Summary 7-8'!C13</f>
        <v>630164</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43537</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1805304</v>
      </c>
      <c r="C2561" s="14" t="s">
        <v>672</v>
      </c>
      <c r="D2561" s="14" t="str">
        <f t="shared" si="39"/>
        <v>Error?</v>
      </c>
    </row>
    <row r="2562" spans="1:4" x14ac:dyDescent="0.2">
      <c r="A2562" s="55">
        <v>2501</v>
      </c>
      <c r="B2562" s="1232">
        <f>'Acct Summary 7-8'!C20</f>
        <v>83749</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58762</v>
      </c>
      <c r="C2564" s="14" t="s">
        <v>672</v>
      </c>
      <c r="D2564" s="14" t="str">
        <f t="shared" si="39"/>
        <v>Error?</v>
      </c>
    </row>
    <row r="2565" spans="1:4" x14ac:dyDescent="0.2">
      <c r="A2565" s="83">
        <v>2504</v>
      </c>
      <c r="D2565" s="14" t="str">
        <f t="shared" si="39"/>
        <v>OK</v>
      </c>
    </row>
    <row r="2566" spans="1:4" x14ac:dyDescent="0.2">
      <c r="A2566" s="55">
        <v>2505</v>
      </c>
      <c r="B2566" s="1232">
        <f>'Acct Summary 7-8'!D6</f>
        <v>70000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128762</v>
      </c>
      <c r="C2568" s="14" t="s">
        <v>672</v>
      </c>
      <c r="D2568" s="14" t="str">
        <f t="shared" si="39"/>
        <v>Error?</v>
      </c>
    </row>
    <row r="2569" spans="1:4" x14ac:dyDescent="0.2">
      <c r="A2569" s="55">
        <v>2508</v>
      </c>
      <c r="B2569" s="1232">
        <f>'Acct Summary 7-8'!D13</f>
        <v>123910</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123910</v>
      </c>
      <c r="C2573" s="14" t="s">
        <v>672</v>
      </c>
      <c r="D2573" s="14" t="str">
        <f t="shared" si="39"/>
        <v>Error?</v>
      </c>
    </row>
    <row r="2574" spans="1:4" x14ac:dyDescent="0.2">
      <c r="A2574" s="55">
        <v>2513</v>
      </c>
      <c r="B2574" s="1232">
        <f>'Acct Summary 7-8'!D20</f>
        <v>4852</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21106</v>
      </c>
      <c r="C2591" s="14" t="s">
        <v>672</v>
      </c>
      <c r="D2591" s="14" t="str">
        <f t="shared" si="39"/>
        <v>Error?</v>
      </c>
    </row>
    <row r="2592" spans="1:4" x14ac:dyDescent="0.2">
      <c r="A2592" s="83">
        <v>2531</v>
      </c>
      <c r="D2592" s="14" t="str">
        <f t="shared" si="39"/>
        <v>OK</v>
      </c>
    </row>
    <row r="2593" spans="1:4" x14ac:dyDescent="0.2">
      <c r="A2593" s="55">
        <v>2532</v>
      </c>
      <c r="B2593" s="1232">
        <f>'Acct Summary 7-8'!F6</f>
        <v>35014</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56120</v>
      </c>
      <c r="C2595" s="14" t="s">
        <v>672</v>
      </c>
      <c r="D2595" s="14" t="str">
        <f t="shared" si="39"/>
        <v>Error?</v>
      </c>
    </row>
    <row r="2596" spans="1:4" x14ac:dyDescent="0.2">
      <c r="A2596" s="55">
        <v>2535</v>
      </c>
      <c r="B2596" s="1232">
        <f>'Acct Summary 7-8'!F13</f>
        <v>55540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55540</v>
      </c>
      <c r="C2600" s="14" t="s">
        <v>672</v>
      </c>
      <c r="D2600" s="14" t="str">
        <f t="shared" si="39"/>
        <v>Error?</v>
      </c>
    </row>
    <row r="2601" spans="1:4" x14ac:dyDescent="0.2">
      <c r="A2601" s="55">
        <v>2540</v>
      </c>
      <c r="B2601" s="1232">
        <f>'Acct Summary 7-8'!F20</f>
        <v>580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73129</v>
      </c>
      <c r="C2603" s="14" t="s">
        <v>672</v>
      </c>
      <c r="D2603" s="14" t="str">
        <f t="shared" si="39"/>
        <v>Error?</v>
      </c>
    </row>
    <row r="2604" spans="1:4" x14ac:dyDescent="0.2">
      <c r="A2604" s="55">
        <v>2543</v>
      </c>
      <c r="B2604" s="1232">
        <f>'Acct Summary 7-8'!G6</f>
        <v>20000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93129</v>
      </c>
      <c r="C2606" s="14" t="s">
        <v>672</v>
      </c>
      <c r="D2606" s="14" t="str">
        <f t="shared" si="39"/>
        <v>Error?</v>
      </c>
    </row>
    <row r="2607" spans="1:4" x14ac:dyDescent="0.2">
      <c r="A2607" s="55">
        <v>2546</v>
      </c>
      <c r="B2607" s="1232">
        <f>'Acct Summary 7-8'!G12</f>
        <v>40746</v>
      </c>
      <c r="C2607" s="14" t="s">
        <v>672</v>
      </c>
      <c r="D2607" s="14" t="str">
        <f t="shared" si="39"/>
        <v>Error?</v>
      </c>
    </row>
    <row r="2608" spans="1:4" x14ac:dyDescent="0.2">
      <c r="A2608" s="55">
        <v>2547</v>
      </c>
      <c r="B2608" s="1232">
        <f>'Acct Summary 7-8'!G13</f>
        <v>50396</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91142</v>
      </c>
      <c r="C2612" s="14" t="s">
        <v>672</v>
      </c>
      <c r="D2612" s="14" t="str">
        <f t="shared" si="39"/>
        <v>Error?</v>
      </c>
    </row>
    <row r="2613" spans="1:4" x14ac:dyDescent="0.2">
      <c r="A2613" s="55">
        <v>2552</v>
      </c>
      <c r="B2613" s="1232">
        <f>'Acct Summary 7-8'!G20</f>
        <v>1987</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100657</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100657</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100489</v>
      </c>
      <c r="C2634" s="14" t="s">
        <v>672</v>
      </c>
      <c r="D2634" s="14" t="str">
        <f t="shared" si="40"/>
        <v>Error?</v>
      </c>
    </row>
    <row r="2635" spans="1:4" x14ac:dyDescent="0.2">
      <c r="A2635" s="55">
        <v>2574</v>
      </c>
      <c r="B2635" s="1232">
        <f>'Acct Summary 7-8'!E17</f>
        <v>100489</v>
      </c>
      <c r="C2635" s="14" t="s">
        <v>672</v>
      </c>
      <c r="D2635" s="14" t="str">
        <f t="shared" si="40"/>
        <v>Error?</v>
      </c>
    </row>
    <row r="2636" spans="1:4" x14ac:dyDescent="0.2">
      <c r="A2636" s="55">
        <v>2575</v>
      </c>
      <c r="B2636" s="1232">
        <f>'Acct Summary 7-8'!E20</f>
        <v>168</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55</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55</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15114</v>
      </c>
      <c r="C2660" s="14" t="s">
        <v>672</v>
      </c>
      <c r="D2660" s="14" t="str">
        <f t="shared" si="40"/>
        <v>Error?</v>
      </c>
    </row>
    <row r="2661" spans="1:4" x14ac:dyDescent="0.2">
      <c r="A2661" s="55">
        <v>2600</v>
      </c>
      <c r="B2661" s="1232">
        <f>'Acct Summary 7-8'!H17</f>
        <v>15114</v>
      </c>
      <c r="C2661" s="14" t="s">
        <v>672</v>
      </c>
      <c r="D2661" s="14" t="str">
        <f t="shared" si="40"/>
        <v>Error?</v>
      </c>
    </row>
    <row r="2662" spans="1:4" x14ac:dyDescent="0.2">
      <c r="A2662" s="55">
        <v>2601</v>
      </c>
      <c r="B2662" s="1232">
        <f>'Acct Summary 7-8'!H20</f>
        <v>-15059</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37993</v>
      </c>
      <c r="C2789" s="14" t="s">
        <v>672</v>
      </c>
      <c r="D2789" s="14" t="str">
        <f t="shared" si="42"/>
        <v>Error?</v>
      </c>
    </row>
    <row r="2790" spans="1:4" x14ac:dyDescent="0.2">
      <c r="A2790" s="55">
        <v>2729</v>
      </c>
      <c r="B2790" s="1232">
        <f>'Expenditures 15-22'!E102</f>
        <v>37993</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92904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12863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92904</v>
      </c>
      <c r="D2912" s="14" t="str">
        <f t="shared" si="44"/>
        <v>Error?</v>
      </c>
    </row>
    <row r="2913" spans="1:4" x14ac:dyDescent="0.2">
      <c r="A2913" s="55">
        <v>2852</v>
      </c>
      <c r="B2913" s="1232">
        <f>'Assets-Liab 5-6'!I41</f>
        <v>92904</v>
      </c>
      <c r="C2913" s="14" t="s">
        <v>672</v>
      </c>
      <c r="D2913" s="14" t="str">
        <f t="shared" si="44"/>
        <v>Error?</v>
      </c>
    </row>
    <row r="2914" spans="1:4" x14ac:dyDescent="0.2">
      <c r="A2914" s="55">
        <v>2853</v>
      </c>
      <c r="B2914" s="1232">
        <f>'Assets-Liab 5-6'!L33</f>
        <v>12863</v>
      </c>
      <c r="D2914" s="14" t="str">
        <f t="shared" si="44"/>
        <v>Error?</v>
      </c>
    </row>
    <row r="2915" spans="1:4" x14ac:dyDescent="0.2">
      <c r="A2915" s="83">
        <v>2854</v>
      </c>
      <c r="D2915" s="14" t="str">
        <f t="shared" si="44"/>
        <v>OK</v>
      </c>
    </row>
    <row r="2916" spans="1:4" x14ac:dyDescent="0.2">
      <c r="A2916" s="55">
        <v>2855</v>
      </c>
      <c r="B2916" s="1232">
        <f>'Assets-Liab 5-6'!L34</f>
        <v>12863</v>
      </c>
      <c r="C2916" s="14" t="s">
        <v>672</v>
      </c>
      <c r="D2916" s="14" t="str">
        <f t="shared" si="44"/>
        <v>Error?</v>
      </c>
    </row>
    <row r="2917" spans="1:4" x14ac:dyDescent="0.2">
      <c r="A2917" s="55">
        <v>2856</v>
      </c>
      <c r="B2917" s="1232">
        <f>'Assets-Liab 5-6'!L41</f>
        <v>12863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37993</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250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250</v>
      </c>
      <c r="C2973" s="14" t="s">
        <v>672</v>
      </c>
      <c r="D2973" s="14" t="str">
        <f t="shared" si="45"/>
        <v>Error?</v>
      </c>
    </row>
    <row r="2974" spans="1:4" x14ac:dyDescent="0.2">
      <c r="A2974" s="55">
        <v>2913</v>
      </c>
      <c r="B2974" s="1232">
        <f>'Expenditures 15-22'!K79</f>
        <v>37993</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42461</v>
      </c>
      <c r="D3055" s="14" t="str">
        <f t="shared" si="46"/>
        <v>Error?</v>
      </c>
    </row>
    <row r="3056" spans="1:4" x14ac:dyDescent="0.2">
      <c r="A3056" s="55">
        <v>2995</v>
      </c>
      <c r="B3056" s="1232">
        <f>'Expenditures 15-22'!D10</f>
        <v>947</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21552</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64960</v>
      </c>
      <c r="C3062" s="14" t="s">
        <v>672</v>
      </c>
      <c r="D3062" s="14" t="str">
        <f t="shared" si="46"/>
        <v>Error?</v>
      </c>
    </row>
    <row r="3063" spans="1:4" x14ac:dyDescent="0.2">
      <c r="A3063" s="83">
        <v>3002</v>
      </c>
      <c r="D3063" s="14" t="str">
        <f t="shared" si="46"/>
        <v>OK</v>
      </c>
    </row>
    <row r="3064" spans="1:4" x14ac:dyDescent="0.2">
      <c r="A3064" s="55">
        <v>3003</v>
      </c>
      <c r="B3064" s="1232">
        <f>'Expenditures 15-22'!D213</f>
        <v>11428</v>
      </c>
      <c r="D3064" s="14" t="str">
        <f t="shared" si="46"/>
        <v>Error?</v>
      </c>
    </row>
    <row r="3065" spans="1:4" x14ac:dyDescent="0.2">
      <c r="A3065" s="55">
        <v>3004</v>
      </c>
      <c r="B3065" s="1232">
        <f>'Expenditures 15-22'!K213</f>
        <v>11428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4805</v>
      </c>
      <c r="C3225" s="14" t="s">
        <v>672</v>
      </c>
      <c r="D3225" s="14" t="str">
        <f t="shared" si="49"/>
        <v>Error?</v>
      </c>
    </row>
    <row r="3226" spans="1:4" x14ac:dyDescent="0.2">
      <c r="A3226" s="55">
        <v>3165</v>
      </c>
      <c r="B3226" s="1232">
        <f>'Acct Summary 7-8'!I8</f>
        <v>4805</v>
      </c>
      <c r="C3226" s="14" t="s">
        <v>672</v>
      </c>
      <c r="D3226" s="14" t="str">
        <f t="shared" si="49"/>
        <v>Error?</v>
      </c>
    </row>
    <row r="3227" spans="1:4" x14ac:dyDescent="0.2">
      <c r="A3227" s="55">
        <v>3166</v>
      </c>
      <c r="B3227" s="1232">
        <f>'Acct Summary 7-8'!I20</f>
        <v>4805</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83749</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4852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580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1987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168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-15059</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4805</v>
      </c>
      <c r="C3320" s="14" t="s">
        <v>672</v>
      </c>
      <c r="D3320" s="14" t="str">
        <f t="shared" si="50"/>
        <v>Error?</v>
      </c>
    </row>
    <row r="3321" spans="1:4" x14ac:dyDescent="0.2">
      <c r="A3321" s="55">
        <v>3260</v>
      </c>
      <c r="B3321" s="1232">
        <f>'Acct Summary 7-8'!I79</f>
        <v>88099</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92904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197341</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25277</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775</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11</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223404</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8740</v>
      </c>
      <c r="D3387" s="14" t="str">
        <f t="shared" si="51"/>
        <v>Error?</v>
      </c>
    </row>
    <row r="3388" spans="1:4" x14ac:dyDescent="0.2">
      <c r="A3388" s="55">
        <v>3327</v>
      </c>
      <c r="B3388" s="1232">
        <f>'Expenditures 15-22'!D211</f>
        <v>19080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8740</v>
      </c>
      <c r="C3390" s="14" t="s">
        <v>672</v>
      </c>
      <c r="D3390" s="14" t="str">
        <f t="shared" si="51"/>
        <v>Error?</v>
      </c>
    </row>
    <row r="3391" spans="1:4" x14ac:dyDescent="0.2">
      <c r="A3391" s="55">
        <v>3330</v>
      </c>
      <c r="B3391" s="1232">
        <f>'Expenditures 15-22'!K211</f>
        <v>19080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564172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5783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931</v>
      </c>
      <c r="D3417" s="14" t="str">
        <f t="shared" si="52"/>
        <v>Error?</v>
      </c>
    </row>
    <row r="3418" spans="1:4" x14ac:dyDescent="0.2">
      <c r="A3418" s="83">
        <v>3357</v>
      </c>
      <c r="D3418" s="14" t="str">
        <f t="shared" si="52"/>
        <v>OK</v>
      </c>
    </row>
    <row r="3419" spans="1:4" x14ac:dyDescent="0.2">
      <c r="A3419" s="55">
        <v>3358</v>
      </c>
      <c r="B3419" s="1232">
        <f>'Assets-Liab 5-6'!F4</f>
        <v>33561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12608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92904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12863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28833</v>
      </c>
      <c r="C3446" s="14" t="s">
        <v>672</v>
      </c>
      <c r="D3446" s="14" t="str">
        <f t="shared" si="52"/>
        <v>Error?</v>
      </c>
    </row>
    <row r="3447" spans="1:4" x14ac:dyDescent="0.2">
      <c r="A3447" s="55">
        <v>3386</v>
      </c>
      <c r="B3447" s="1232">
        <f>'Tax Sched 24'!D16</f>
        <v>28833</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29183</v>
      </c>
      <c r="C3449" s="14" t="s">
        <v>672</v>
      </c>
      <c r="D3449" s="14" t="str">
        <f t="shared" si="52"/>
        <v>Error?</v>
      </c>
    </row>
    <row r="3450" spans="1:4" x14ac:dyDescent="0.2">
      <c r="A3450" s="55">
        <v>3389</v>
      </c>
      <c r="B3450" s="1232">
        <f>'Tax Sched 24'!E16</f>
        <v>29183</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15114</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77598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354463</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2243516</v>
      </c>
      <c r="C4122" s="14" t="s">
        <v>672</v>
      </c>
      <c r="D4122" s="14" t="str">
        <f t="shared" si="63"/>
        <v>Error?</v>
      </c>
    </row>
    <row r="4123" spans="1:4" x14ac:dyDescent="0.2">
      <c r="A4123" s="55">
        <v>4062</v>
      </c>
      <c r="B4123" s="1232">
        <f>'Acct Summary 7-8'!D10</f>
        <v>128762</v>
      </c>
      <c r="C4123" s="14" t="s">
        <v>672</v>
      </c>
      <c r="D4123" s="14" t="str">
        <f t="shared" si="63"/>
        <v>Error?</v>
      </c>
    </row>
    <row r="4124" spans="1:4" x14ac:dyDescent="0.2">
      <c r="A4124" s="55">
        <v>4063</v>
      </c>
      <c r="B4124" s="1232">
        <f>'Acct Summary 7-8'!E10</f>
        <v>100657</v>
      </c>
      <c r="C4124" s="14" t="s">
        <v>672</v>
      </c>
      <c r="D4124" s="14" t="str">
        <f t="shared" si="63"/>
        <v>Error?</v>
      </c>
    </row>
    <row r="4125" spans="1:4" x14ac:dyDescent="0.2">
      <c r="A4125" s="55">
        <v>4064</v>
      </c>
      <c r="B4125" s="1232">
        <f>'Acct Summary 7-8'!F10</f>
        <v>56120</v>
      </c>
      <c r="C4125" s="14" t="s">
        <v>672</v>
      </c>
      <c r="D4125" s="14" t="str">
        <f t="shared" si="63"/>
        <v>Error?</v>
      </c>
    </row>
    <row r="4126" spans="1:4" x14ac:dyDescent="0.2">
      <c r="A4126" s="55">
        <v>4065</v>
      </c>
      <c r="B4126" s="1232">
        <f>'Acct Summary 7-8'!G10</f>
        <v>93129</v>
      </c>
      <c r="C4126" s="14" t="s">
        <v>672</v>
      </c>
      <c r="D4126" s="14" t="str">
        <f t="shared" si="63"/>
        <v>Error?</v>
      </c>
    </row>
    <row r="4127" spans="1:4" x14ac:dyDescent="0.2">
      <c r="A4127" s="55">
        <v>4066</v>
      </c>
      <c r="B4127" s="1232">
        <f>'Acct Summary 7-8'!H10</f>
        <v>55</v>
      </c>
      <c r="C4127" s="14" t="s">
        <v>672</v>
      </c>
      <c r="D4127" s="14" t="str">
        <f t="shared" si="63"/>
        <v>Error?</v>
      </c>
    </row>
    <row r="4128" spans="1:4" x14ac:dyDescent="0.2">
      <c r="A4128" s="55">
        <v>4067</v>
      </c>
      <c r="B4128" s="1232">
        <f>'Acct Summary 7-8'!I10</f>
        <v>4805</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354463</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2159767</v>
      </c>
      <c r="C4136" s="14" t="s">
        <v>672</v>
      </c>
      <c r="D4136" s="14" t="str">
        <f t="shared" si="63"/>
        <v>Error?</v>
      </c>
    </row>
    <row r="4137" spans="1:4" x14ac:dyDescent="0.2">
      <c r="A4137" s="55">
        <v>4076</v>
      </c>
      <c r="B4137" s="1232">
        <f>'Acct Summary 7-8'!D19</f>
        <v>123910</v>
      </c>
      <c r="C4137" s="14" t="s">
        <v>672</v>
      </c>
      <c r="D4137" s="14" t="str">
        <f t="shared" si="63"/>
        <v>Error?</v>
      </c>
    </row>
    <row r="4138" spans="1:4" x14ac:dyDescent="0.2">
      <c r="A4138" s="55">
        <v>4077</v>
      </c>
      <c r="B4138" s="1232">
        <f>'Acct Summary 7-8'!E19</f>
        <v>100489</v>
      </c>
      <c r="C4138" s="14" t="s">
        <v>672</v>
      </c>
      <c r="D4138" s="14" t="str">
        <f t="shared" si="63"/>
        <v>Error?</v>
      </c>
    </row>
    <row r="4139" spans="1:4" x14ac:dyDescent="0.2">
      <c r="A4139" s="55">
        <v>4078</v>
      </c>
      <c r="B4139" s="1232">
        <f>'Acct Summary 7-8'!F19</f>
        <v>55540</v>
      </c>
      <c r="C4139" s="14" t="s">
        <v>672</v>
      </c>
      <c r="D4139" s="14" t="str">
        <f t="shared" si="63"/>
        <v>Error?</v>
      </c>
    </row>
    <row r="4140" spans="1:4" x14ac:dyDescent="0.2">
      <c r="A4140" s="55">
        <v>4079</v>
      </c>
      <c r="B4140" s="1232">
        <f>'Acct Summary 7-8'!G19</f>
        <v>91142</v>
      </c>
      <c r="C4140" s="14" t="s">
        <v>672</v>
      </c>
      <c r="D4140" s="14" t="str">
        <f t="shared" si="63"/>
        <v>Error?</v>
      </c>
    </row>
    <row r="4141" spans="1:4" x14ac:dyDescent="0.2">
      <c r="A4141" s="55">
        <v>4080</v>
      </c>
      <c r="B4141" s="1232">
        <f>'Acct Summary 7-8'!H19</f>
        <v>15114</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800000</v>
      </c>
      <c r="C4171" s="14" t="s">
        <v>672</v>
      </c>
      <c r="D4171" s="14" t="str">
        <f t="shared" si="64"/>
        <v>Error?</v>
      </c>
    </row>
    <row r="4172" spans="1:4" x14ac:dyDescent="0.2">
      <c r="A4172" s="55">
        <v>4111</v>
      </c>
      <c r="B4172" s="1232">
        <f>'Short-Term Long-Term Debt 25'!J49</f>
        <v>799069</v>
      </c>
      <c r="C4172" s="14" t="s">
        <v>672</v>
      </c>
      <c r="D4172" s="14" t="str">
        <f t="shared" si="64"/>
        <v>Error?</v>
      </c>
    </row>
    <row r="4173" spans="1:4" x14ac:dyDescent="0.2">
      <c r="A4173" s="55">
        <v>4112</v>
      </c>
      <c r="B4173" s="1232">
        <f>'Short-Term Long-Term Debt 25'!H49</f>
        <v>45000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1350.19</v>
      </c>
      <c r="C4265" s="14" t="s">
        <v>672</v>
      </c>
      <c r="D4265" s="14" t="str">
        <f t="shared" si="65"/>
        <v>Error?</v>
      </c>
      <c r="E4265" s="811"/>
    </row>
    <row r="4266" spans="1:5" x14ac:dyDescent="0.2">
      <c r="A4266" s="91">
        <v>4205</v>
      </c>
      <c r="B4266" s="1232">
        <f>('FP Info 3'!F10)*100000</f>
        <v>330.83000000000004</v>
      </c>
      <c r="C4266" s="14" t="s">
        <v>672</v>
      </c>
      <c r="D4266" s="14" t="str">
        <f t="shared" si="65"/>
        <v>Error?</v>
      </c>
      <c r="E4266" s="811"/>
    </row>
    <row r="4267" spans="1:5" x14ac:dyDescent="0.2">
      <c r="A4267" s="91">
        <v>4206</v>
      </c>
      <c r="B4267" s="1232">
        <f>('FP Info 3'!H10)*100000</f>
        <v>147.93</v>
      </c>
      <c r="C4267" s="14" t="s">
        <v>672</v>
      </c>
      <c r="D4267" s="14" t="str">
        <f t="shared" si="65"/>
        <v>Error?</v>
      </c>
      <c r="E4267" s="811"/>
    </row>
    <row r="4268" spans="1:5" x14ac:dyDescent="0.2">
      <c r="A4268" s="91">
        <v>4207</v>
      </c>
      <c r="B4268" s="1232">
        <f>('FP Info 3'!J10)*100000</f>
        <v>1829</v>
      </c>
      <c r="C4268" s="14" t="s">
        <v>672</v>
      </c>
      <c r="D4268" s="14" t="str">
        <f t="shared" si="65"/>
        <v>Error?</v>
      </c>
    </row>
    <row r="4269" spans="1:5" x14ac:dyDescent="0.2">
      <c r="A4269" s="91">
        <v>4208</v>
      </c>
      <c r="B4269" s="1232">
        <f>'FP Info 3'!J16</f>
        <v>696420</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7185</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9037</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5966</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5966</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3176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31.44</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6481</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50155</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14302111</v>
      </c>
      <c r="D4995" s="14" t="str">
        <f t="shared" si="77"/>
        <v>Error?</v>
      </c>
    </row>
    <row r="4996" spans="1:4" x14ac:dyDescent="0.2">
      <c r="A4996" s="91">
        <v>4935</v>
      </c>
      <c r="B4996" s="1232">
        <f>'FP Info 3'!H31</f>
        <v>986845.6590000001</v>
      </c>
      <c r="D4996" s="14" t="str">
        <f t="shared" si="77"/>
        <v>Error?</v>
      </c>
    </row>
    <row r="4997" spans="1:4" x14ac:dyDescent="0.2">
      <c r="A4997" s="91">
        <v>4936</v>
      </c>
      <c r="B4997" s="1232">
        <f>'FP Info 3'!H37</f>
        <v>800000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189619</v>
      </c>
      <c r="D5061" s="14" t="str">
        <f t="shared" si="78"/>
        <v>Error?</v>
      </c>
    </row>
    <row r="5062" spans="1:4" x14ac:dyDescent="0.2">
      <c r="A5062" s="83">
        <v>5001</v>
      </c>
      <c r="D5062" s="14" t="str">
        <f t="shared" si="78"/>
        <v>OK</v>
      </c>
    </row>
    <row r="5063" spans="1:4" x14ac:dyDescent="0.2">
      <c r="A5063" s="55">
        <v>5002</v>
      </c>
      <c r="B5063" s="1232">
        <f>'Revenues 9-14'!C7</f>
        <v>3970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193589</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20903</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20903</v>
      </c>
      <c r="C5087" s="14" t="s">
        <v>672</v>
      </c>
      <c r="D5087" s="14" t="str">
        <f t="shared" si="78"/>
        <v>Error?</v>
      </c>
    </row>
    <row r="5088" spans="1:4" x14ac:dyDescent="0.2">
      <c r="A5088" s="55">
        <v>5027</v>
      </c>
      <c r="B5088" s="1232">
        <f>'Revenues 9-14'!C65</f>
        <v>1893</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1893</v>
      </c>
      <c r="C5090" s="14" t="s">
        <v>672</v>
      </c>
      <c r="D5090" s="14" t="str">
        <f t="shared" si="78"/>
        <v>Error?</v>
      </c>
    </row>
    <row r="5091" spans="1:4" x14ac:dyDescent="0.2">
      <c r="A5091" s="55">
        <v>5030</v>
      </c>
      <c r="B5091" s="1232">
        <f>'Revenues 9-14'!C70</f>
        <v>200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16888</v>
      </c>
      <c r="C5096" s="14" t="s">
        <v>672</v>
      </c>
      <c r="D5096" s="14" t="str">
        <f t="shared" si="78"/>
        <v>Error?</v>
      </c>
    </row>
    <row r="5097" spans="1:4" x14ac:dyDescent="0.2">
      <c r="A5097" s="55">
        <v>5036</v>
      </c>
      <c r="B5097" s="1232">
        <f>'Revenues 9-14'!C77</f>
        <v>10473</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1746</v>
      </c>
      <c r="D5101" s="14" t="str">
        <f t="shared" si="78"/>
        <v>Error?</v>
      </c>
    </row>
    <row r="5102" spans="1:4" x14ac:dyDescent="0.2">
      <c r="A5102" s="55">
        <v>5041</v>
      </c>
      <c r="B5102" s="1232">
        <f>'Revenues 9-14'!C82</f>
        <v>12219</v>
      </c>
      <c r="C5102" s="14" t="s">
        <v>672</v>
      </c>
      <c r="D5102" s="14" t="str">
        <f t="shared" si="78"/>
        <v>Error?</v>
      </c>
    </row>
    <row r="5103" spans="1:4" x14ac:dyDescent="0.2">
      <c r="A5103" s="55">
        <v>5042</v>
      </c>
      <c r="B5103" s="1232">
        <f>'Revenues 9-14'!C84</f>
        <v>4193</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4193</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52</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22738</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0</v>
      </c>
      <c r="D5119" s="14" t="str">
        <f t="shared" ref="D5119:D5182" si="79">IF(ISBLANK(B5119),"OK",IF(A5119-B5119=0,"OK","Error?"))</f>
        <v>Error?</v>
      </c>
    </row>
    <row r="5120" spans="1:4" x14ac:dyDescent="0.2">
      <c r="A5120" s="55">
        <v>5059</v>
      </c>
      <c r="B5120" s="1232">
        <f>'Revenues 9-14'!C108</f>
        <v>29271</v>
      </c>
      <c r="C5120" s="14" t="s">
        <v>672</v>
      </c>
      <c r="D5120" s="14" t="str">
        <f t="shared" si="79"/>
        <v>Error?</v>
      </c>
    </row>
    <row r="5121" spans="1:4" x14ac:dyDescent="0.2">
      <c r="A5121" s="55">
        <v>5060</v>
      </c>
      <c r="B5121" s="1232">
        <f>'Revenues 9-14'!C109</f>
        <v>278956</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1146777</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1196932</v>
      </c>
      <c r="C5132" s="14" t="s">
        <v>672</v>
      </c>
      <c r="D5132" s="14" t="str">
        <f t="shared" si="79"/>
        <v>Error?</v>
      </c>
    </row>
    <row r="5133" spans="1:4" x14ac:dyDescent="0.2">
      <c r="A5133" s="55">
        <v>5072</v>
      </c>
      <c r="B5133" s="1232">
        <f>'Revenues 9-14'!C124</f>
        <v>6436</v>
      </c>
      <c r="D5133" s="14" t="str">
        <f t="shared" si="79"/>
        <v>Error?</v>
      </c>
    </row>
    <row r="5134" spans="1:4" x14ac:dyDescent="0.2">
      <c r="A5134" s="55">
        <v>5073</v>
      </c>
      <c r="B5134" s="1232">
        <f>'Revenues 9-14'!C125</f>
        <v>34678</v>
      </c>
      <c r="D5134" s="14" t="str">
        <f t="shared" si="79"/>
        <v>Error?</v>
      </c>
    </row>
    <row r="5135" spans="1:4" x14ac:dyDescent="0.2">
      <c r="A5135" s="55">
        <v>5074</v>
      </c>
      <c r="B5135" s="1232">
        <f>'Revenues 9-14'!C126</f>
        <v>66048</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107162</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1227</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108389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1305321</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75296</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56395</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131691</v>
      </c>
      <c r="C5246" s="14" t="s">
        <v>672</v>
      </c>
      <c r="D5246" s="14" t="str">
        <f t="shared" si="80"/>
        <v>Error?</v>
      </c>
    </row>
    <row r="5247" spans="1:4" x14ac:dyDescent="0.2">
      <c r="A5247" s="55">
        <v>5186</v>
      </c>
      <c r="B5247" s="1232">
        <f>'Revenues 9-14'!C203</f>
        <v>86759</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86759</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27426</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33536</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60962</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304776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304776</v>
      </c>
      <c r="C5326" s="14" t="s">
        <v>672</v>
      </c>
      <c r="D5326" s="14" t="str">
        <f t="shared" si="82"/>
        <v>Error?</v>
      </c>
    </row>
    <row r="5327" spans="1:4" x14ac:dyDescent="0.2">
      <c r="A5327" s="55">
        <v>5266</v>
      </c>
      <c r="B5327" s="1232">
        <f>'Revenues 9-14'!C275</f>
        <v>1889053</v>
      </c>
      <c r="C5327" s="14" t="s">
        <v>672</v>
      </c>
      <c r="D5327" s="14" t="str">
        <f t="shared" si="82"/>
        <v>Error?</v>
      </c>
    </row>
    <row r="5328" spans="1:4" x14ac:dyDescent="0.2">
      <c r="A5328" s="55">
        <v>5267</v>
      </c>
      <c r="B5328" s="1232">
        <f>'Revenues 9-14'!D5</f>
        <v>46749</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46749</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9870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9870</v>
      </c>
      <c r="C5339" s="14" t="s">
        <v>672</v>
      </c>
      <c r="D5339" s="14" t="str">
        <f t="shared" si="82"/>
        <v>Error?</v>
      </c>
    </row>
    <row r="5340" spans="1:4" x14ac:dyDescent="0.2">
      <c r="A5340" s="55">
        <v>5279</v>
      </c>
      <c r="B5340" s="1232">
        <f>'Revenues 9-14'!D65</f>
        <v>51</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51</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2092</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2092</v>
      </c>
      <c r="C5355" s="14" t="s">
        <v>672</v>
      </c>
      <c r="D5355" s="14" t="str">
        <f t="shared" si="82"/>
        <v>Error?</v>
      </c>
    </row>
    <row r="5356" spans="1:4" x14ac:dyDescent="0.2">
      <c r="A5356" s="55">
        <v>5295</v>
      </c>
      <c r="B5356" s="1232">
        <f>'Revenues 9-14'!D109</f>
        <v>58762</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70000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70000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70000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128762</v>
      </c>
      <c r="C5508" s="14" t="s">
        <v>672</v>
      </c>
      <c r="D5508" s="14" t="str">
        <f t="shared" si="85"/>
        <v>Error?</v>
      </c>
    </row>
    <row r="5509" spans="1:4" x14ac:dyDescent="0.2">
      <c r="A5509" s="55">
        <v>5448</v>
      </c>
      <c r="B5509" s="1232">
        <f>'Revenues 9-14'!E5</f>
        <v>100511</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100511</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146</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146</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100657</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100657</v>
      </c>
      <c r="C5552" s="14" t="s">
        <v>672</v>
      </c>
      <c r="D5552" s="14" t="str">
        <f t="shared" si="85"/>
        <v>Error?</v>
      </c>
    </row>
    <row r="5553" spans="1:4" x14ac:dyDescent="0.2">
      <c r="A5553" s="55">
        <v>5492</v>
      </c>
      <c r="B5553" s="1232">
        <f>'Revenues 9-14'!F5</f>
        <v>20903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20903</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203</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203</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21106</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9702</v>
      </c>
      <c r="D5615" s="14" t="str">
        <f t="shared" si="86"/>
        <v>Error?</v>
      </c>
    </row>
    <row r="5616" spans="1:4" x14ac:dyDescent="0.2">
      <c r="A5616" s="83">
        <v>5555</v>
      </c>
      <c r="D5616" s="14" t="str">
        <f t="shared" si="86"/>
        <v>OK</v>
      </c>
    </row>
    <row r="5617" spans="1:4" x14ac:dyDescent="0.2">
      <c r="A5617" s="55">
        <v>5556</v>
      </c>
      <c r="B5617" s="1232">
        <f>'Revenues 9-14'!F152</f>
        <v>25312</v>
      </c>
      <c r="D5617" s="14" t="str">
        <f t="shared" si="86"/>
        <v>Error?</v>
      </c>
    </row>
    <row r="5618" spans="1:4" x14ac:dyDescent="0.2">
      <c r="A5618" s="55">
        <v>5557</v>
      </c>
      <c r="B5618" s="1232">
        <f>'Revenues 9-14'!F154</f>
        <v>35014</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35014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35014</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56120</v>
      </c>
      <c r="C5720" s="14" t="s">
        <v>672</v>
      </c>
      <c r="D5720" s="14" t="str">
        <f t="shared" si="88"/>
        <v>Error?</v>
      </c>
    </row>
    <row r="5721" spans="1:4" x14ac:dyDescent="0.2">
      <c r="A5721" s="55">
        <v>5660</v>
      </c>
      <c r="B5721" s="1232">
        <f>'Revenues 9-14'!G5</f>
        <v>28833</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28833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57666</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15366</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15366</v>
      </c>
      <c r="C5730" s="14" t="s">
        <v>672</v>
      </c>
      <c r="D5730" s="14" t="str">
        <f t="shared" si="88"/>
        <v>Error?</v>
      </c>
    </row>
    <row r="5731" spans="1:4" x14ac:dyDescent="0.2">
      <c r="A5731" s="55">
        <v>5670</v>
      </c>
      <c r="B5731" s="1232">
        <f>'Revenues 9-14'!G65</f>
        <v>97</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97</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20000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20000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20000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93129</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55</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55</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55</v>
      </c>
      <c r="C5915" s="14" t="s">
        <v>672</v>
      </c>
      <c r="D5915" s="14" t="str">
        <f t="shared" si="91"/>
        <v>Error?</v>
      </c>
    </row>
    <row r="5916" spans="1:4" x14ac:dyDescent="0.2">
      <c r="A5916" s="55">
        <v>5855</v>
      </c>
      <c r="B5916" s="1232">
        <f>'Revenues 9-14'!I5</f>
        <v>4441</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4441</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364</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364</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4805</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73129</v>
      </c>
      <c r="C6024" s="14" t="s">
        <v>672</v>
      </c>
      <c r="D6024" s="14" t="str">
        <f t="shared" si="93"/>
        <v>Error?</v>
      </c>
    </row>
    <row r="6025" spans="1:5" x14ac:dyDescent="0.2">
      <c r="A6025" s="55">
        <v>5964</v>
      </c>
      <c r="B6025" s="1232">
        <f>'Revenues 9-14'!H109</f>
        <v>55</v>
      </c>
      <c r="C6025" s="14" t="s">
        <v>672</v>
      </c>
      <c r="D6025" s="14" t="str">
        <f t="shared" si="93"/>
        <v>Error?</v>
      </c>
    </row>
    <row r="6026" spans="1:5" x14ac:dyDescent="0.2">
      <c r="A6026" s="55">
        <v>5965</v>
      </c>
      <c r="B6026" s="1232">
        <f>'Revenues 9-14'!I109</f>
        <v>4805</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16688</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8691</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227.93</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2842</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2842</v>
      </c>
      <c r="D6215" s="14" t="str">
        <f t="shared" si="96"/>
        <v>Error?</v>
      </c>
      <c r="E6215" s="14" t="s">
        <v>209</v>
      </c>
    </row>
    <row r="6216" spans="1:5" x14ac:dyDescent="0.2">
      <c r="A6216">
        <v>6155</v>
      </c>
      <c r="B6216" s="1232">
        <f>'Assets-Liab 5-6'!J41</f>
        <v>2842</v>
      </c>
      <c r="D6216" s="14" t="str">
        <f t="shared" si="96"/>
        <v>Error?</v>
      </c>
      <c r="E6216" s="14" t="s">
        <v>209</v>
      </c>
    </row>
    <row r="6217" spans="1:5" x14ac:dyDescent="0.2">
      <c r="A6217">
        <v>6156</v>
      </c>
      <c r="B6217" s="1232">
        <f>'Assets-Liab 5-6'!J4</f>
        <v>2842</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21785</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21785</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21785</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19018</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19018</v>
      </c>
      <c r="D6229" s="14" t="str">
        <f t="shared" si="96"/>
        <v>Error?</v>
      </c>
      <c r="E6229" s="14" t="s">
        <v>209</v>
      </c>
    </row>
    <row r="6230" spans="1:5" x14ac:dyDescent="0.2">
      <c r="A6230">
        <v>6169</v>
      </c>
      <c r="B6230" s="1232">
        <f>'Acct Summary 7-8'!J20</f>
        <v>2767</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2767</v>
      </c>
      <c r="D6263" s="14" t="str">
        <f t="shared" si="96"/>
        <v>Error?</v>
      </c>
      <c r="E6263" s="14" t="s">
        <v>209</v>
      </c>
    </row>
    <row r="6264" spans="1:5" x14ac:dyDescent="0.2">
      <c r="A6264">
        <v>6203</v>
      </c>
      <c r="B6264" s="1232">
        <f>'Acct Summary 7-8'!J79</f>
        <v>75</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2842</v>
      </c>
      <c r="D6266" s="14" t="str">
        <f t="shared" si="96"/>
        <v>Error?</v>
      </c>
      <c r="E6266" s="14" t="s">
        <v>209</v>
      </c>
    </row>
    <row r="6267" spans="1:5" x14ac:dyDescent="0.2">
      <c r="A6267">
        <v>6206</v>
      </c>
      <c r="B6267" s="1232">
        <f>'Acct Summary 7-8'!C82</f>
        <v>83749</v>
      </c>
      <c r="D6267" s="14" t="str">
        <f t="shared" si="96"/>
        <v>Error?</v>
      </c>
      <c r="E6267" s="14" t="s">
        <v>209</v>
      </c>
    </row>
    <row r="6268" spans="1:5" x14ac:dyDescent="0.2">
      <c r="A6268">
        <v>6207</v>
      </c>
      <c r="B6268" s="1232">
        <f>'Acct Summary 7-8'!D82</f>
        <v>4852</v>
      </c>
      <c r="D6268" s="14" t="str">
        <f t="shared" si="96"/>
        <v>Error?</v>
      </c>
      <c r="E6268" s="14" t="s">
        <v>209</v>
      </c>
    </row>
    <row r="6269" spans="1:5" x14ac:dyDescent="0.2">
      <c r="A6269">
        <v>6208</v>
      </c>
      <c r="B6269" s="1232">
        <f>'Acct Summary 7-8'!E82</f>
        <v>168</v>
      </c>
      <c r="D6269" s="14" t="str">
        <f t="shared" si="96"/>
        <v>Error?</v>
      </c>
      <c r="E6269" s="14" t="s">
        <v>209</v>
      </c>
    </row>
    <row r="6270" spans="1:5" x14ac:dyDescent="0.2">
      <c r="A6270">
        <v>6209</v>
      </c>
      <c r="B6270" s="1232">
        <f>'Acct Summary 7-8'!F82</f>
        <v>580</v>
      </c>
      <c r="D6270" s="14" t="str">
        <f t="shared" si="96"/>
        <v>Error?</v>
      </c>
      <c r="E6270" s="14" t="s">
        <v>209</v>
      </c>
    </row>
    <row r="6271" spans="1:5" x14ac:dyDescent="0.2">
      <c r="A6271">
        <v>6210</v>
      </c>
      <c r="B6271" s="1232">
        <f>'Acct Summary 7-8'!G82</f>
        <v>1987</v>
      </c>
      <c r="D6271" s="14" t="str">
        <f t="shared" ref="D6271:D6334" si="97">IF(ISBLANK(B6271),"OK",IF(A6271-B6271=0,"OK","Error?"))</f>
        <v>Error?</v>
      </c>
      <c r="E6271" s="14" t="s">
        <v>209</v>
      </c>
    </row>
    <row r="6272" spans="1:5" x14ac:dyDescent="0.2">
      <c r="A6272">
        <v>6211</v>
      </c>
      <c r="B6272" s="1232">
        <f>'Acct Summary 7-8'!H82</f>
        <v>-15059</v>
      </c>
      <c r="D6272" s="14" t="str">
        <f t="shared" si="97"/>
        <v>Error?</v>
      </c>
      <c r="E6272" s="14" t="s">
        <v>209</v>
      </c>
    </row>
    <row r="6273" spans="1:5" x14ac:dyDescent="0.2">
      <c r="A6273">
        <v>6212</v>
      </c>
      <c r="B6273" s="1232">
        <f>'Acct Summary 7-8'!I82</f>
        <v>4805</v>
      </c>
      <c r="D6273" s="14" t="str">
        <f t="shared" si="97"/>
        <v>Error?</v>
      </c>
      <c r="E6273" s="14" t="s">
        <v>209</v>
      </c>
    </row>
    <row r="6274" spans="1:5" x14ac:dyDescent="0.2">
      <c r="A6274">
        <v>6213</v>
      </c>
      <c r="B6274" s="1232">
        <f>'Acct Summary 7-8'!J82</f>
        <v>2767</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0.14844586402728246</v>
      </c>
      <c r="D6276" s="14" t="str">
        <f t="shared" si="97"/>
        <v>Error?</v>
      </c>
      <c r="E6276" s="14" t="s">
        <v>209</v>
      </c>
    </row>
    <row r="6277" spans="1:5" x14ac:dyDescent="0.2">
      <c r="A6277">
        <v>6216</v>
      </c>
      <c r="B6277" s="1232">
        <f>'Acct Summary 7-8'!D83</f>
        <v>0.83901089399965412</v>
      </c>
      <c r="D6277" s="14" t="str">
        <f t="shared" si="97"/>
        <v>Error?</v>
      </c>
      <c r="E6277" s="14" t="s">
        <v>209</v>
      </c>
    </row>
    <row r="6278" spans="1:5" x14ac:dyDescent="0.2">
      <c r="A6278">
        <v>6217</v>
      </c>
      <c r="B6278" s="1232">
        <f>'Acct Summary 7-8'!E83</f>
        <v>0.18045112781954886</v>
      </c>
      <c r="D6278" s="14" t="str">
        <f t="shared" si="97"/>
        <v>Error?</v>
      </c>
      <c r="E6278" s="14" t="s">
        <v>209</v>
      </c>
    </row>
    <row r="6279" spans="1:5" x14ac:dyDescent="0.2">
      <c r="A6279">
        <v>6218</v>
      </c>
      <c r="B6279" s="1232">
        <f>'Acct Summary 7-8'!F83</f>
        <v>1.7281964184619053E-2</v>
      </c>
      <c r="D6279" s="14" t="str">
        <f t="shared" si="97"/>
        <v>Error?</v>
      </c>
      <c r="E6279" s="14" t="s">
        <v>209</v>
      </c>
    </row>
    <row r="6280" spans="1:5" x14ac:dyDescent="0.2">
      <c r="A6280">
        <v>6219</v>
      </c>
      <c r="B6280" s="1232">
        <f>'Acct Summary 7-8'!G83</f>
        <v>0.15759835025380711</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5.1720055110651857E-2</v>
      </c>
      <c r="D6282" s="14" t="str">
        <f t="shared" si="97"/>
        <v>Error?</v>
      </c>
      <c r="E6282" s="14" t="s">
        <v>209</v>
      </c>
    </row>
    <row r="6283" spans="1:5" x14ac:dyDescent="0.2">
      <c r="A6283">
        <v>6222</v>
      </c>
      <c r="B6283" s="1232">
        <f>'Acct Summary 7-8'!J83</f>
        <v>0.9736101337086559</v>
      </c>
      <c r="D6283" s="14" t="str">
        <f t="shared" si="97"/>
        <v>Error?</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21761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21761</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24</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24</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21785</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53077</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140</v>
      </c>
      <c r="D6880" s="14" t="str">
        <f t="shared" si="106"/>
        <v>Error?</v>
      </c>
    </row>
    <row r="6881" spans="1:4" x14ac:dyDescent="0.2">
      <c r="A6881">
        <v>6820</v>
      </c>
      <c r="B6881" s="1232">
        <f>'Expenditures 15-22'!K22</f>
        <v>140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5202</v>
      </c>
      <c r="D6993" s="14" t="str">
        <f t="shared" si="108"/>
        <v>Error?</v>
      </c>
    </row>
    <row r="6994" spans="1:4" x14ac:dyDescent="0.2">
      <c r="A6994">
        <v>6933</v>
      </c>
      <c r="B6994" s="1232">
        <f>'Expenditures 15-22'!K91</f>
        <v>5202</v>
      </c>
      <c r="D6994" s="14" t="str">
        <f t="shared" si="108"/>
        <v>Error?</v>
      </c>
    </row>
    <row r="6995" spans="1:4" x14ac:dyDescent="0.2">
      <c r="A6995">
        <v>6934</v>
      </c>
      <c r="B6995" s="1232">
        <f>'Expenditures 15-22'!H92</f>
        <v>5202</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92</v>
      </c>
      <c r="D7014" s="14" t="str">
        <f t="shared" si="108"/>
        <v>Error?</v>
      </c>
    </row>
    <row r="7015" spans="1:4" x14ac:dyDescent="0.2">
      <c r="A7015">
        <v>6954</v>
      </c>
      <c r="B7015" s="1232">
        <f>'Expenditures 15-22'!K101</f>
        <v>92</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19018</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21785</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526</v>
      </c>
      <c r="D7075" s="14" t="str">
        <f t="shared" si="109"/>
        <v>Error?</v>
      </c>
    </row>
    <row r="7076" spans="1:4" x14ac:dyDescent="0.2">
      <c r="A7076">
        <v>7015</v>
      </c>
      <c r="B7076" s="1232">
        <f>'Expenditures 15-22'!K212</f>
        <v>526</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15114</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15114</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13005</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13005</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2030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2030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3983</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3983</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19018</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19018</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19018</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19018</v>
      </c>
      <c r="D7224" s="14" t="str">
        <f t="shared" si="111"/>
        <v>Error?</v>
      </c>
    </row>
    <row r="7225" spans="1:4" x14ac:dyDescent="0.2">
      <c r="A7225">
        <v>7164</v>
      </c>
      <c r="B7225" s="1232">
        <f>'Expenditures 15-22'!K332</f>
        <v>2767</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40520</v>
      </c>
      <c r="D7251" s="14" t="str">
        <f t="shared" si="112"/>
        <v>Error?</v>
      </c>
    </row>
    <row r="7252" spans="1:4" x14ac:dyDescent="0.2">
      <c r="A7252">
        <f t="shared" si="113"/>
        <v>7191</v>
      </c>
      <c r="B7252" s="1232">
        <f>'Expenditures 15-22'!D9</f>
        <v>12557</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13473</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13473</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13473</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13473</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42740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4676</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2016-10-03T12:48:40Z</cp:lastPrinted>
  <dcterms:created xsi:type="dcterms:W3CDTF">2003-10-29T19:06:34Z</dcterms:created>
  <dcterms:modified xsi:type="dcterms:W3CDTF">2016-10-04T14:00:52Z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Financial Statements</vt:lpwstr>
  </property>
  <property fmtid="{D5CDD505-2E9C-101B-9397-08002B2CF9AE}" pid="5" name="tabIndex">
    <vt:lpwstr>FS</vt:lpwstr>
  </property>
  <property fmtid="{D5CDD505-2E9C-101B-9397-08002B2CF9AE}" pid="6" name="workpaperIndex">
    <vt:lpwstr/>
  </property>
</Properties>
</file>